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autoCompressPictures="0"/>
  <mc:AlternateContent xmlns:mc="http://schemas.openxmlformats.org/markup-compatibility/2006">
    <mc:Choice Requires="x15">
      <x15ac:absPath xmlns:x15ac="http://schemas.microsoft.com/office/spreadsheetml/2010/11/ac" url="https://gi7.sharepoint.com/sites/I_B75-Vergaberecht/Freigegebene Dokumente/Vergaben ab 2008/2026 Vergaben/EU - DE MUC IG3 202604 Webdesign/Vergabeunterlagen/"/>
    </mc:Choice>
  </mc:AlternateContent>
  <xr:revisionPtr revIDLastSave="136" documentId="8_{39285F0D-6A07-4905-8FF8-4837BCC12DF1}" xr6:coauthVersionLast="47" xr6:coauthVersionMax="47" xr10:uidLastSave="{BE9C14DF-D236-4202-B1E1-779F5388EBBB}"/>
  <bookViews>
    <workbookView xWindow="-120" yWindow="-120" windowWidth="29040" windowHeight="15720" xr2:uid="{00000000-000D-0000-FFFF-FFFF00000000}"/>
  </bookViews>
  <sheets>
    <sheet name="Anleitung" sheetId="6" r:id="rId1"/>
    <sheet name="Teil 1 Leistungskriterien" sheetId="2" r:id="rId2"/>
    <sheet name="Teil 2 Konzeptkriterien" sheetId="3" r:id="rId3"/>
    <sheet name="Teil 3 Preisblatt" sheetId="5" r:id="rId4"/>
    <sheet name="Auswertung" sheetId="7" r:id="rId5"/>
  </sheets>
  <externalReferences>
    <externalReference r:id="rId6"/>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H15" i="3" l="1"/>
  <c r="E11" i="7" s="1"/>
  <c r="E12" i="7"/>
  <c r="D40" i="2"/>
  <c r="D13" i="7" l="1"/>
  <c r="D10" i="7"/>
  <c r="B5" i="7"/>
  <c r="G15" i="3" l="1"/>
  <c r="D25" i="2"/>
  <c r="E10" i="7" s="1"/>
  <c r="E13" i="7" s="1"/>
  <c r="B5" i="5"/>
  <c r="C8" i="3"/>
  <c r="C9" i="5"/>
</calcChain>
</file>

<file path=xl/sharedStrings.xml><?xml version="1.0" encoding="utf-8"?>
<sst xmlns="http://schemas.openxmlformats.org/spreadsheetml/2006/main" count="172" uniqueCount="134">
  <si>
    <t>Wertungsmatrix (Anlage 2 zum Rahmenvertrag)
für die Ausschreibung: Web-Design für das Goethe-Institut</t>
  </si>
  <si>
    <t>Anleitung zum Ausfüllen des Formulars, Hinweise zur Wertung</t>
  </si>
  <si>
    <r>
      <rPr>
        <b/>
        <sz val="8"/>
        <color rgb="FF000000"/>
        <rFont val="Verdana"/>
        <family val="2"/>
      </rPr>
      <t>Generell</t>
    </r>
    <r>
      <rPr>
        <sz val="8"/>
        <color rgb="FF000000"/>
        <rFont val="Verdana"/>
        <family val="2"/>
      </rPr>
      <t xml:space="preserve">
Füllen Sie alle gelb markierten Felder in den Tabellenblättern vollständig und korrekt aus. Bei A-Kriterien ist eine Angabe mit „Ja“ oder „Nein“ erforderlich; teilweise müssen Sie zusätzlich Nachweise </t>
    </r>
    <r>
      <rPr>
        <sz val="8"/>
        <rFont val="Verdana"/>
        <family val="2"/>
      </rPr>
      <t>beifügen</t>
    </r>
    <r>
      <rPr>
        <sz val="8"/>
        <color rgb="FF000000"/>
        <rFont val="Verdana"/>
        <family val="2"/>
      </rPr>
      <t>. Bei Ausschlusskriterien führt ein „Nein“ zum Ausschluss. Bei Bewertungskriterien berechnet die Vergabestelle Ihre Gesamtpunktzahl.</t>
    </r>
  </si>
  <si>
    <r>
      <rPr>
        <b/>
        <sz val="8"/>
        <color rgb="FF000000"/>
        <rFont val="Verdana"/>
        <family val="2"/>
      </rPr>
      <t>Teil 1 Leistungskriterien</t>
    </r>
    <r>
      <rPr>
        <sz val="8"/>
        <color rgb="FF000000"/>
        <rFont val="Verdana"/>
        <family val="2"/>
      </rPr>
      <t xml:space="preserve">
Zur Überprüfung der Erfüllung der Leistungsanforderungen behalten wir uns vor,</t>
    </r>
    <r>
      <rPr>
        <sz val="8"/>
        <rFont val="Verdana"/>
        <family val="2"/>
      </rPr>
      <t xml:space="preserve"> Nachweise</t>
    </r>
    <r>
      <rPr>
        <sz val="8"/>
        <color rgb="FF000000"/>
        <rFont val="Verdana"/>
        <family val="2"/>
      </rPr>
      <t xml:space="preserve"> anzufordern.
</t>
    </r>
  </si>
  <si>
    <r>
      <rPr>
        <b/>
        <sz val="8"/>
        <color rgb="FF000000"/>
        <rFont val="Verdana"/>
        <family val="2"/>
      </rPr>
      <t>Teil 2 Konzeptkriterien</t>
    </r>
    <r>
      <rPr>
        <sz val="8"/>
        <color rgb="FF000000"/>
        <rFont val="Verdana"/>
        <family val="2"/>
      </rPr>
      <t xml:space="preserve">
Die angebotene Leistung wird darüber hinaus anhand der Ausführungen des Bieters zu den verschiedenen Konzeptkriterien bewertet. Die Konzeptkriterien sind Aufgabenstellungen, die sich an der Leistungsbeschreibung orientieren und realistische Szenarien abbilden, die sich im Rahmen der Leistungserbringung ergeben können.</t>
    </r>
  </si>
  <si>
    <r>
      <rPr>
        <b/>
        <sz val="8"/>
        <color rgb="FF000000"/>
        <rFont val="Verdana"/>
        <family val="2"/>
      </rPr>
      <t>Auswertung</t>
    </r>
    <r>
      <rPr>
        <sz val="8"/>
        <color rgb="FF000000"/>
        <rFont val="Verdana"/>
        <family val="2"/>
      </rPr>
      <t xml:space="preserve">
Diese Tabelle wird von der Vergabestelle ausgefüllt. Das Erfüllen der Ausschlusskriterien werden durch die Vergabestelle überprüft.</t>
    </r>
  </si>
  <si>
    <t>Farblegende</t>
  </si>
  <si>
    <t> </t>
  </si>
  <si>
    <t>Gelbe Felder sind vom Bewerber auszufüllen.</t>
  </si>
  <si>
    <t>Blaue Felder werden durch die Vergabestelle ausgefüllt.</t>
  </si>
  <si>
    <t>Leistungskriterien
für die Ausschreibung: Webdesign für das Goethe-Institut</t>
  </si>
  <si>
    <t>Teil 1: Leistungskriterien</t>
  </si>
  <si>
    <t>Beispiel A-Kriterium</t>
  </si>
  <si>
    <t>A</t>
  </si>
  <si>
    <t>Ja/Nein</t>
  </si>
  <si>
    <t>Beispiel ausgefülltes A-Kriterium</t>
  </si>
  <si>
    <t>Ja</t>
  </si>
  <si>
    <t>Beispiel B-Kriterium</t>
  </si>
  <si>
    <t>B</t>
  </si>
  <si>
    <t>Bespiel ausgefülltes B-Kriterium</t>
  </si>
  <si>
    <t>Referenzkunde: Goethe-Institut e.V., Ansprechpartnerin: Sonja Scharfenberg, Projekt: Optimierung der Produktseiten für Sprachkurse, Okt-Dez 2024
Kurzbeschreibung:
- Lorem ipsum dolor sit amet, consetetur sadipscing elitr.
- Sed diam nonumy eirmod tempor invidunt ut labore et dolore magna aliquyam erat, sed diam voluptua. At vero eos et accusam et justo duo dolores et ea rebum. 
- Stet clita kasd gubergren, no sea takimata sanctus est Lorem ipsum dolor sit amet. Lorem ipsum dolor sit amet, consetetur sadipscing elitr.
- Sed diam nonumy eirmod tempor invidunt ut labore et dolore magna aliquyam.</t>
  </si>
  <si>
    <t>Name des*der Bieter*in:</t>
  </si>
  <si>
    <t xml:space="preserve">Abschnitt A1 - Allgemeine Fachkunde des für Los 1 eingesetzten Personals/Teams </t>
  </si>
  <si>
    <t>Nr. des Unter-kriteriums</t>
  </si>
  <si>
    <t>Name des Kriteriums</t>
  </si>
  <si>
    <t>A- oder B-Kriterium</t>
  </si>
  <si>
    <t>Erreichbare Punkte bei B-Kriterien</t>
  </si>
  <si>
    <t>Angabe bei A-Kriterien</t>
  </si>
  <si>
    <t>Angaben des Bieters</t>
  </si>
  <si>
    <t>Punkteskala</t>
  </si>
  <si>
    <t>A1.1</t>
  </si>
  <si>
    <r>
      <rPr>
        <b/>
        <sz val="8"/>
        <color theme="1"/>
        <rFont val="Verdana"/>
        <family val="2"/>
      </rPr>
      <t>Barrierefreiheit</t>
    </r>
    <r>
      <rPr>
        <sz val="8"/>
        <color theme="1"/>
        <rFont val="Verdana"/>
        <family val="2"/>
      </rPr>
      <t xml:space="preserve"> 
Verfügt das einzusetzende Team über umfassende Expertise und nachweisbare Erfahrung in der Umsetzung der Barrierefreiheit gemäß WCAG 2.2 und BITV 2.0 und stellt die Erstellung zugänglicher, barrierefreier Designs sicher?</t>
    </r>
  </si>
  <si>
    <t>A1.2</t>
  </si>
  <si>
    <r>
      <rPr>
        <b/>
        <sz val="8"/>
        <color theme="1"/>
        <rFont val="Verdana"/>
        <family val="2"/>
      </rPr>
      <t>Sprachkenntnisse</t>
    </r>
    <r>
      <rPr>
        <sz val="8"/>
        <color theme="1"/>
        <rFont val="Verdana"/>
        <family val="2"/>
      </rPr>
      <t xml:space="preserve">
Haben alle im Projekt eingesetzten Mitarbeiter*innen Deutschkennt</t>
    </r>
    <r>
      <rPr>
        <sz val="8"/>
        <rFont val="Verdana"/>
        <family val="2"/>
      </rPr>
      <t>nisse auf muttersprachlichem Niveau und Englischkenntnisse mindestens auf B2-Niveau</t>
    </r>
    <r>
      <rPr>
        <sz val="8"/>
        <color theme="1"/>
        <rFont val="Verdana"/>
        <family val="2"/>
      </rPr>
      <t>?</t>
    </r>
  </si>
  <si>
    <t>A1.3</t>
  </si>
  <si>
    <r>
      <rPr>
        <b/>
        <sz val="8"/>
        <color theme="1"/>
        <rFont val="Verdana"/>
        <family val="2"/>
      </rPr>
      <t xml:space="preserve">Nachhaltigkeit </t>
    </r>
    <r>
      <rPr>
        <sz val="8"/>
        <color theme="1"/>
        <rFont val="Verdana"/>
        <family val="2"/>
      </rPr>
      <t xml:space="preserve">
Bitte stellen Sie die Kenntnisse und Erfahrungen des vorgesehenen Teams in der Anwendung von Prinzipien des nachhaltigen Webdesigns dar sowie darin, die Auswirkungen von Designentscheidungen auf die Nachhaltigkeit einer Website zu berücksichtigen.
Beschreiben Sie Ihre Erfahrung mindestens anhand von einer Referenz aus den letzten drei Jahren mit Angabe des Referenzauftraggebers und unter Darstellung der angewandten Prinzipien.
Max. 100 Wörter 
</t>
    </r>
  </si>
  <si>
    <t>A1.4</t>
  </si>
  <si>
    <r>
      <rPr>
        <b/>
        <sz val="8"/>
        <color theme="1"/>
        <rFont val="Verdana"/>
        <family val="2"/>
      </rPr>
      <t xml:space="preserve">Interkulturalität
</t>
    </r>
    <r>
      <rPr>
        <sz val="8"/>
        <color theme="1"/>
        <rFont val="Verdana"/>
        <family val="2"/>
      </rPr>
      <t>Bitte geben Sie an, in welchen der folgenden Märkte das vorgesehene Team über Erfahrung in der Zusammenarbeit mit internationalen Teams sowie in der Durchführung von Projekten verfügt:
– Südosteuropa (Länder des Balkan, EU‑Osterweiterung)
– Nordafrika
– Subsahara‑Afrika
– Südasien
– Südostasien
Beschreiben Sie für jeden Markt mit nachweisbarer Projekterfahrung Ihre Erfahrung mindestens anhand von einer Referenz aus den letzten drei Jahren mit Angabe des Referenzauftraggebers.
Max. 100 Wörter</t>
    </r>
  </si>
  <si>
    <t>0 Punkte – Keine nachweisbare Projekterfahrung in den genannten Märkten.
1 Punkt – Nachweisbare Projekterfahrung in einem der genannten Märkte.
2 Punkte – Nachweisbare Projekterfahrung in zwei der genannten Märkte.
3 Punkte – Nachweisbare Projekterfahrung in drei der genannten Märkte.
4 Punkte – Nachweisbare Projekterfahrung in vier der genannten Märkte.
5 Punkte – Nachweisbare Projekterfahrung in allen fünf genannten Märkten.</t>
  </si>
  <si>
    <t>A1.5</t>
  </si>
  <si>
    <r>
      <rPr>
        <b/>
        <sz val="8"/>
        <color theme="1"/>
        <rFont val="Verdana"/>
        <family val="2"/>
      </rPr>
      <t>Design-Tools und -Systeme</t>
    </r>
    <r>
      <rPr>
        <sz val="8"/>
        <color theme="1"/>
        <rFont val="Verdana"/>
        <family val="2"/>
      </rPr>
      <t xml:space="preserve">
</t>
    </r>
    <r>
      <rPr>
        <sz val="8"/>
        <color theme="1"/>
        <rFont val="Verdana"/>
        <family val="2"/>
      </rPr>
      <t>Verfügt das einzusetzende Team über umfassende Expertise und nachweisbare Erfahrungen mit gängigen Design-Tools (z. B. Figma, Adobe Creative Cloud) sowie in der Nutzung von Design-Systemen und kann folgende Anforderungen sicherstellen:
- Nutzung und Integration der Goethe-Design-Library (derzeit Figma-basiert)
- Weiterentwicklung bestehender Designs im Tool des Auftraggebers (derzeit Figma)
- Erstellung und Übergabe von Design-Spezifikationen für Entwickler</t>
    </r>
  </si>
  <si>
    <t>A1.6</t>
  </si>
  <si>
    <r>
      <rPr>
        <b/>
        <sz val="8"/>
        <color theme="1"/>
        <rFont val="Verdana"/>
        <family val="2"/>
      </rPr>
      <t>Komplexe Websitestrukturen/ SSO-Integration</t>
    </r>
    <r>
      <rPr>
        <sz val="8"/>
        <color theme="1"/>
        <rFont val="Verdana"/>
        <family val="2"/>
      </rPr>
      <t xml:space="preserve">
Bitte stellen Sie die Erfahrung des vorgesehenen Teams mit umfangreichen Webauftritten dar, die 
- komplexe Informationsarchitekturen aufweisen,
- eine Vielzahl an Sites und/oder Domains umfassen,
- Single‑Sign‑On‑Integrationen beinhalten.
Beschreiben Sie Ihre Erfahrung mindestens anhand von einer Referenz aus den letzten drei Jahren mit Angabe des Referenzauftraggebers.
Max. 100 Wörter</t>
    </r>
  </si>
  <si>
    <t>0 Punkte – keine Angaben oder keine relevante Erfahrung
1 Punkt – Erfahrungen in einzelnen abgegrenzten Aspekten umfangreicher Webauftritte (z. B. einzelne Domains, Teilaspekte der Informationsarchitektur), keine durchgängige Umsetzung oder nachvollziehbare Gesamtkomplexität.
2 Punkte – Referenzprojekt weist komplexe Informationsarchitektur und/oder mehrere Sites/Domains und/oder Single‑Sign‑On nachvollziehbar nach; es werden jedoch nur zwei Aspekte abgedeckt.
3 Punkte – Referenzprojekt weist Umgang mit mehrdimenstionaler Komplexität nach und umfasst eine komplexe Informationsarchitektur, mehrere Sites/Domains und Integration von Single‑Sign‑On. 
4 Punkte – Wie 3 Punkte, zusätzlich wiederholt (mind. zwei Referenzen) in voneinander abgrenzbaren Projekten nachgewiesen.
5 Punkte – Wie 4 Punkte, zusätzlich ist mindestens eine Referenz als mehrjährige Betreuung (mind. 3 Jahre) belegt.</t>
  </si>
  <si>
    <t>A1.7</t>
  </si>
  <si>
    <r>
      <rPr>
        <b/>
        <sz val="8"/>
        <color rgb="FF000000"/>
        <rFont val="Verdana"/>
        <family val="2"/>
      </rPr>
      <t xml:space="preserve">Privacy by Design
</t>
    </r>
    <r>
      <rPr>
        <sz val="8"/>
        <color rgb="FF000000"/>
        <rFont val="Verdana"/>
        <family val="2"/>
      </rPr>
      <t xml:space="preserve">
Bitte stellen Sie die Erfahrung des vorgesehenen Teams in der datenschutz‑ und sicherheitsorientierten Konzeption und Gestaltung von Webangeboten dar, insbesondere
– bei der Entwicklung nutzerfreundlicher Consent‑Prozesse,
– von Datenflüssen sowie
– sicherheitsrelevanter Interaktionsdesigns.
Beschreiben Sie Ihre Erfahrung mindestens anhand von einer Referenz aus den letzten drei Jahren mit Angabe des Referenzauftraggebers.
Max. 100 Wörter</t>
    </r>
  </si>
  <si>
    <t>0 Punkte – keine Angaben oder keine relevante Erfahrung
1 Punkt – Einzelne Aspekte dargestellt; jedoch ohne nachvollziehbaren Bezug oder Gesamtansatz.
2 Punkte – Mehrere Aspekte werden konkret, nachvollziehbar und durchgängig im Referenzprojekt beschrieben. 
3 Punkte – Wie 2 Punkte, zusätzlich werden konkrete Ergebnisse oder Wirkungen dargestellt (z. B. Verbesserung von Einwilligungsquoten oder Reduktion von Datenverarbeitungen).
4 Punkte – Wie 3 Punkte, zusätzlich wiederholt (mind. zwei Referenzen) in voneinander abgrenzbaren Projekten nachgewiesen und auf Grundlage festgelegter, einheitlicher Vorgehensweisen.
5 Punkte –  Wie 4 Punkte, jedoch ist die Anwendung verbindlich vorgegeben und wird projektübergreifend nachweisbar eingehalten.</t>
  </si>
  <si>
    <t>A1.8</t>
  </si>
  <si>
    <r>
      <rPr>
        <b/>
        <sz val="8"/>
        <color theme="1"/>
        <rFont val="Verdana"/>
        <family val="2"/>
      </rPr>
      <t>Zusammenarbeit mit externen Designer*innen</t>
    </r>
    <r>
      <rPr>
        <sz val="8"/>
        <color theme="1"/>
        <rFont val="Verdana"/>
        <family val="2"/>
      </rPr>
      <t xml:space="preserve">
Bitte stellen Sie die Erfahrung des vorgesehenen Teams in der Zusammenarbeit mit externen Designer*innen dar, die nicht vom eigenen Unternehmen beauftragt wurden (z. B. durch den Auftraggeber benannte Designteams), insbesondere im Kontext:
– gemeinsamer Workshops,
– enger Abstimmungen sowie
– integrierter Teamkonstellationen.
Beschreiben Sie Ihre Erfahrung mindestens anhand von einer Referenz aus den letzten drei Jahren mit Angabe des Referenzauftraggebers.
Max. 100 Wörter</t>
    </r>
  </si>
  <si>
    <t>0 Punkte – keine Angaben oder keine relevante Erfahrung
1 Punkt – Einzelne Berührungspunkte (z. B. Abstimmungen) dargestellt; jedoch ist keine strukturierte Zusammenarbeit erkennbar.
2 Punkte – Mehrere Aspekte sind im Referenzprojekt nachvollziehbar beschrieben (z.B. gemeinsame Workshops, Abstimmungen), eine durchgängige Zusammenarbeit ist jedoch nicht erkennbar.
3 Punkte – Referenzprojekt weist nachvollziehbar gemeinsame Workshops, enge Abstimmungen sowie eine festgelegte Teamkonstellation und durchgängige Zusammenarbeit mit externen Designer*innen nach.
4 Punkte – Wie 3 Punkte, zusätzlich ist die Zusammenarbeit entweder in mehreren voneinander abgrenzbaren Projekten (mind. 2 Referenzen) oder über einen längeren Zeitraum (mind. 1 Jahr) nachweisbar. 
5 Punkte - Wie 4 Punkte, zusätzlich ist die Zusammenarbeit projektübergreifend verbindlich geregelt und wird nachweisbar einheitlich umgesetzt.</t>
  </si>
  <si>
    <t>A1.9</t>
  </si>
  <si>
    <r>
      <rPr>
        <b/>
        <sz val="8"/>
        <color theme="1"/>
        <rFont val="Verdana"/>
        <family val="2"/>
      </rPr>
      <t>Zusammenarbeit mit externen Entwickler*innen</t>
    </r>
    <r>
      <rPr>
        <sz val="8"/>
        <color theme="1"/>
        <rFont val="Verdana"/>
        <family val="2"/>
      </rPr>
      <t xml:space="preserve">
Bitte stellen Sie die Erfahrung des vorgesehenen Teams in der Zusammenarbeit mit externen Entwickler*innen dar, die nicht vom eigenen Unternehmen beauftragt wurden (z. B. durch den Auftraggeber beauftragte Entwicklungsteams), insbesondere im Hinblick auf
– iterative Abstimmungsprozesse,
– gemeinsame Weiterentwicklung sowie
– eingespielte Kollaboration.
Beschreiben Sie Ihre Erfahrung mindestens anhand von einer Referenz aus den letzten drei Jahren mit Angabe des Referenzauftraggebers.
Max. 100 Wörter</t>
    </r>
  </si>
  <si>
    <t>0 Punkte – keine Angaben oder keine relevante Erfahrung
1 Punkt – Einzelne Berührungspunkte (z. B. Abstimmungen) dargestellt; jedoch ist keine strukturierte Zusammenarbeit erkennbar.
2 Punkte – Mehrere Aspekte sind im Referenzprojekt nachvollziehbar beschrieben (z.B. iterative Abstimmung), eine durchgängige Zusammenarbeit ist jedoch nicht erkennbar.
3 Punkte – Referenzprojekt weist nachvollziehbar iterative Abstimmungsprozesse, gemeinsame Weiterentwicklung und eingespielte Kollaboration mit externen Entwickler*innen nach.
4 Punkte – Wie 3 Punkte, zusätzlich ist die Zusammenarbeit entweder in mehreren voneinander abgrenzbaren Projekten (mind. 2 Referenzen) oder über einen längeren Zeitraum (mind. 1 Jahr) nachweisbar. 
5 Punkte - Wie 4 Punkte, zusätzlich ist die Zusammenarbeit projektübergreifend verbindlich geregelt und wird nachweisbar einheitlich umgesetzt.</t>
  </si>
  <si>
    <t>A1.10</t>
  </si>
  <si>
    <r>
      <rPr>
        <b/>
        <sz val="8"/>
        <color theme="1"/>
        <rFont val="Verdana"/>
        <family val="2"/>
      </rPr>
      <t>KI-Kompetenz und Einsatz generativer Tools</t>
    </r>
    <r>
      <rPr>
        <sz val="8"/>
        <color theme="1"/>
        <rFont val="Verdana"/>
        <family val="2"/>
      </rPr>
      <t xml:space="preserve">
Verfügt das einzusetzende Team über ein grundlegendes Verständnis von Künstlicher Intelligenz (KI) und maschinellem Lernen sowie deren Einfluss auf Designprozesse? Hat das Team nachweisbare Erfahrung im Umgang mit generativen KI-Tools zur Automatisierung von Arbeitsabläufen und zur Entwicklung kreativer Lösungen?
Belegen Sie die Erfahrung mit einer Kurzbeschreibung, in der Sie auf die eingesetzten KI-Tools und die Rolle des Designers im Zusammenspiel mit KI in einem Referenzprojekt eingehen (max. 100 Wörter):
</t>
    </r>
  </si>
  <si>
    <t>A1.11</t>
  </si>
  <si>
    <r>
      <rPr>
        <b/>
        <sz val="8"/>
        <color theme="1"/>
        <rFont val="Verdana"/>
        <family val="2"/>
      </rPr>
      <t xml:space="preserve">Kritisches Denken und ethische Verantwortung
</t>
    </r>
    <r>
      <rPr>
        <sz val="8"/>
        <color theme="1"/>
        <rFont val="Verdana"/>
        <family val="2"/>
      </rPr>
      <t>Bitte stellen Sie die Erfahrung des vorgesehenen Teams in der kritischen Bewertung von Ergebnissen von KI‑Tools sowie in der Berücksichtigung ethischer Aspekte dar, insbesondere
– Fairness,
– Datenschutz,
– Anti‑Diskriminierung sowie
– algorithmische Verzerrungen.
Beschreiben Sie Ihre Erfahrung mindestens anhand von einer Referenz aus den letzten drei Jahren mit Angabe des Referenzauftraggebers.
Die Erfahrung ist anhand einer Kurzbeschreibung mit konkreten Lösungsansätzen darzustellen.
Max. 100 Wörter</t>
    </r>
  </si>
  <si>
    <t>0 Punkte – keine Angaben oder keine relevante Erfahrung
1 Punkt – Einzelne Aspekte dargestellt; jedoch ohne nachvollziehbaren Bezug oder Gesamtansatz.
2 Punkte – Mehrere der genannten Aspekte werden im Referenzprojekt konkret und nachvollziehbar beschrieben.
3 Punkte – Wie 2 Punkte, zusätzlich werden Ergebnisse der Bewertung von KI‑Ergebnissen anhand konkreter Wirkungen oder Anpassungen belegt.
4 Punkte – Wie 3 Punkte, zusätzlich wiederholt (mind. zwei Referenzen) in voneinander abgrenzbaren Projekten nachgewiesen.
5 Punkte – Wie 4 Punkte, zusätzlich erfolgt die Bewertung von KI‑Ergebnissen auf Grundlage festgelegter, projektübergreifend verbindlicher Vorgaben, wird nachweisbar einheitlich umgesetzt sowie kontinuierlich überprüft und weiterentwickelt.</t>
  </si>
  <si>
    <t>Punktzahl (Abschnitt A1)</t>
  </si>
  <si>
    <t>Abschnitt B1 - Kapazität und zeitliche Flexibilität des für Los 1 eingesetzten Personals/Teams</t>
  </si>
  <si>
    <t>B1.1</t>
  </si>
  <si>
    <r>
      <rPr>
        <b/>
        <sz val="8"/>
        <color theme="1"/>
        <rFont val="Verdana"/>
        <family val="2"/>
      </rPr>
      <t>Kapazität</t>
    </r>
    <r>
      <rPr>
        <sz val="8"/>
        <color theme="1"/>
        <rFont val="Verdana"/>
        <family val="2"/>
      </rPr>
      <t xml:space="preserve">
Bietet das einzusetzende Team die Flexibilität und Kapazität, mit einer Vorlaufzeit von einem Monat ein Projekt von 40 Personentagen innerhalb eines Zeitraums von vier Wochen einzuplanen?</t>
    </r>
  </si>
  <si>
    <t>B1.2</t>
  </si>
  <si>
    <r>
      <rPr>
        <b/>
        <sz val="8"/>
        <color theme="1"/>
        <rFont val="Verdana"/>
        <family val="2"/>
      </rPr>
      <t>Zeitliche Flexibilität</t>
    </r>
    <r>
      <rPr>
        <sz val="8"/>
        <color theme="1"/>
        <rFont val="Verdana"/>
        <family val="2"/>
      </rPr>
      <t xml:space="preserve">
Bietet das einzusetzende Team die Möglichkeit, Workshops für Teilnehmer*innen in unterschiedlichen Zeitzonen (z. B. San Francisco GMT‑8 oder Tokio GMT+9) zu moderieren, auch bei Terminen ab 08:00 Uhr oder bis 20:00 Uhr CET?</t>
    </r>
  </si>
  <si>
    <t xml:space="preserve">Abschnitt C1 - Spezifische Fachkunde des für Los 1 eingesetzten Personals/Teams </t>
  </si>
  <si>
    <t>C1.1</t>
  </si>
  <si>
    <r>
      <rPr>
        <b/>
        <sz val="8"/>
        <color theme="1"/>
        <rFont val="Verdana"/>
        <family val="2"/>
      </rPr>
      <t>Lernanwendungen</t>
    </r>
    <r>
      <rPr>
        <sz val="8"/>
        <color theme="1"/>
        <rFont val="Verdana"/>
        <family val="2"/>
      </rPr>
      <t xml:space="preserve">
Bitte stellen Sie die Erfahrung des vorgesehenen Teams in der Konzeption und Gestaltung von digitalen Lernanwendungen dar, insbesondere
– interaktiver Übungen,
– adaptiver Lernpfade,
– didaktischer User Journeys sowie
– komplexer Lernplattformarchitekturen.
Beschreiben Sie Ihre Erfahrung mindestens anhand von einer Referenz aus den letzten drei Jahren mit Angabe des Referenzauftraggebers.
Max. 100 Wörter</t>
    </r>
  </si>
  <si>
    <t>0 Punkte – keine Angaben oder keine relevante Erfahrung
1 Punkt – Einzelne Aspekte (z. B. interaktive Übungen oder Lernpfade) dargestellt; kein nachvollziehbarer didaktischer Gesamtansatz.
2 Punkte – Mehrere der genannten Aspekte (interaktive Übungen, adaptive Lernpfade, didaktische User Journeys, Plattformarchitekturen) werden im Referenzprojekt konkret und nachvollziehbar beschrieben; eine umfassende Verzahnung fehlt.
3 Punkte – Referenzprojekt umfasst alle genannten Aspekte und stellt eine durchgängige didaktische und technische Gesamtgestaltung nachvollziehbar dar.
4 Punkte – Wie 3 Punkte, jedoch anhand mehrerer Referenzprojekte (mindestens zwei Referenzen) nachgewiesen.
5 Punkte – Wie 4 Punkte, zusätzlich ist mindestens eine Referenz als mehrjährige (mindestens 3 Jahre) Betreuung und Weiterentwicklung mit kontinuierlichem Kompetenzaufbau belegt.</t>
  </si>
  <si>
    <t>C1.2</t>
  </si>
  <si>
    <r>
      <rPr>
        <b/>
        <sz val="8"/>
        <rFont val="Verdana"/>
        <family val="2"/>
      </rPr>
      <t xml:space="preserve">Kaufprozesse
</t>
    </r>
    <r>
      <rPr>
        <sz val="8"/>
        <rFont val="Verdana"/>
        <family val="2"/>
      </rPr>
      <t xml:space="preserve">
Bitte stellen Sie die Erfahrung des vorgesehenen Teams in der Gestaltung von strukturierten Produktdarstellungen und komplexen Kaufentscheidungsprozessen dar, insbesondere für beratungsintensive digitale Produkte mit hohem Informationsbedarf und weltweitem Vertrieb.
Beschreiben Sie Ihre Erfahrung mindestens anhand von einer Referenz aus den letzten drei Jahren mit Angabe des Referenzauftraggebers.
Max. 100 Wörter</t>
    </r>
  </si>
  <si>
    <t>0 Punkte – keine Angaben oder keine relevante Erfahrung
2 Punkte – Einzelne Aspekte (z. B. Produktdarstellung oder Informationsaufbereitung) dargestellt; kein nachvollziehbarer, strukturierter Kaufprozess.
4 Punkte – Mehrere der genannten Aspekte (strukturierte Produktdarstellung, Unterstützung komplexer Entscheidungsprozesse, umfangreiche Informationsaufbereitung) werden im Referenzprojekt nachvollziehbar beschrieben; ein durchgängiger Gesamtprozess fehlt.
6 Punkte – Referenzprojekt weist eine strukturierte Produktdarstellung sowie einen nachvollziehbaren, durchgängigen Kaufentscheidungsprozess für beratungsintensive Produkte mit hohem Informationsbedarf auf.
8 Punkte – Wie 6 Punkte, jedoch anhand mehrerer Referenzprojekte (mindestens zwei Referenzen) nachgewiesen.
10 Punkte – Wie 8 Punkte, zusätzlich ist mindestens eine Referenz als mehrjährige (mindestens 3 Jahre) Betreuung und Weiterentwicklung mit kontinuierlichem Kompetenzaufbau belegt.</t>
  </si>
  <si>
    <t>C1.3</t>
  </si>
  <si>
    <r>
      <rPr>
        <b/>
        <sz val="8"/>
        <color theme="1"/>
        <rFont val="Verdana"/>
        <family val="2"/>
      </rPr>
      <t>Online-Magazine und Ausstellungen</t>
    </r>
    <r>
      <rPr>
        <sz val="8"/>
        <color theme="1"/>
        <rFont val="Verdana"/>
        <family val="2"/>
      </rPr>
      <t xml:space="preserve">
Bitte stellen Sie die Erfahrung des vorgesehenen Teams in der Gestaltung contentgetriebener digitaler Produkte dar, insbesondere mit redaktionellen Plattformen für internationale Zielgruppen, multimedialen Content‑Formate sowie Magazinen oder interaktiver Online‑Ausstellungen, die ein umfassendes, vielfältiges und kulturell differenziertes Deutschlandbild vermitteln.
Beschreiben Sie Ihre Erfahrung mindestens anhand von einer Referenz aus den letzten drei Jahren mit Angabe des Referenzauftraggebers.
Max. 100 Wörter</t>
    </r>
  </si>
  <si>
    <t>0 Punkte – keine Angaben oder keine relevante Erfahrung
2 Punkte – Einzelne Aspekte (z. B. Online-Ausstellung oder redaktionelle Plattform für internationale Zielgruppe) dargestellt; kein nachvollziehbarer konzeptioneller Gesamtansatz.
4 Punkte - Referenzprojekt stellt mehrere der genannten Aspekte nachvollziehbar dar (z. B. internationale Zielgruppe, redaktionelle Inhalte, einzelne multimediale Formate); eine durchgängige konzeptionelle Verzahnung der Aspekte ist jedoch nicht erkennbar.
6 Punkte – Referenzprojekt umfasst überwiegend die genannten Aspekte und verbindet diese nachvollziehbar zu einem konsistenten Gesamtkonzept.
8 Punkte – Wie 6 Punkte, jedoch anhand mehrerer vergleichbarer Referenzprojekte (mindestens zwei Referenzen) nachgewiesen.
10 Punkte – Wie 8 Punkte, zusätzlich ist mindestens eine Referenz als mehrjährige (mindestens 3 Jahre) Betreuung und Weiterentwicklung mit kontinuierlichem Kompetenzaufbau belegt.</t>
  </si>
  <si>
    <t>C1.4</t>
  </si>
  <si>
    <r>
      <rPr>
        <b/>
        <sz val="8"/>
        <rFont val="Verdana"/>
        <family val="2"/>
      </rPr>
      <t>Enterprise-Content-Management (Contens)</t>
    </r>
    <r>
      <rPr>
        <sz val="8"/>
        <rFont val="Verdana"/>
        <family val="2"/>
      </rPr>
      <t xml:space="preserve">
Bitte stellen Sie die Erfahrung des vorgesehenen Teams in der Konzeption und Gestaltung für Enterprise‑Content‑Management‑Systeme (ECM) dar, insbesondere für das ECM „Contens“, einschließlich der Berücksichtigung technischer Infrastruktur, Systemlimitationen und plattformspezifischer Richtlinien.
Beschreiben Sie Ihre Erfahrung mindestens anhand von einer Referenz aus den letzten drei Jahren unter Angabe der eingesetzten ECM‑Systeme an.
Benennen Sie zudem das/die eingesetzten Enterprise-Content-Management-System(e).
Max. 100 Wörter</t>
    </r>
  </si>
  <si>
    <t>0 Punkte – keine Angaben oder keine relevante Erfahrung
1 Punkt – Einzelne Aspekte von ECM‑Systemen werden dargestellt; vertiefte Auseinandersetzung mit technischer Infrastruktur, Systemlimitationen oder plattformspezifischen Vorgaben ist nicht nachvollziehbar dargestellt.
2 Punkte – Referenzprojekt stellt Erfahrung mit ECM‑Systemen und differenzierten Umgang mit technischer Infrastruktur, Systemlimitationen und plattformspezifischen Vorgaben  nachvollziehbar dar.
3 Punkte – Wie 2 Punkte, zusätzlich wird Erfahrung mit dem ECM Contens in mindestens einem Referenzprojekt belegt.
4 Punkte – Wie 3 Punkte, jedoch anhand anhand mehrerer, voneinander abgrenzbarer Projekte (mind. 2 Referenzen) mit Contens belegt.
5 Punkte - Wie 4 Punkte, zusätzlich ist mindestens eine Referenz als mehrjährige (mindestens 3 Jahre) Betreuung und Weiterentwicklung im Umfeld von Contens mit kontinuierlichem Kompetenzaufbau belegt.</t>
  </si>
  <si>
    <t>C1.5</t>
  </si>
  <si>
    <r>
      <rPr>
        <b/>
        <sz val="8"/>
        <color rgb="FF000000"/>
        <rFont val="Verdana"/>
        <family val="2"/>
      </rPr>
      <t xml:space="preserve">Lernmanagement-Systeme (Moodle)
</t>
    </r>
    <r>
      <rPr>
        <sz val="8"/>
        <color rgb="FF000000"/>
        <rFont val="Verdana"/>
        <family val="2"/>
      </rPr>
      <t xml:space="preserve">
Bitte stellen Sie die Erfahrung des vorgesehenen Teams in der Konzeption und Gestaltung von Lernmanagement-Systemen (LMS) dar, einschließlich der </t>
    </r>
    <r>
      <rPr>
        <sz val="8"/>
        <rFont val="Verdana"/>
        <family val="2"/>
      </rPr>
      <t>Gestaltung von Kursstrukturen, Navigationslogiken, Benutzerführung und Theme‑Anpassungen.
Beschreiben Sie Ihre Erfahrung mindestens anhand von einer Referenz aus den letzten drei Jahren unter Angabe der</t>
    </r>
    <r>
      <rPr>
        <sz val="8"/>
        <color rgb="FF000000"/>
        <rFont val="Verdana"/>
        <family val="2"/>
      </rPr>
      <t xml:space="preserve"> eingesetzten LMS an.
</t>
    </r>
    <r>
      <rPr>
        <sz val="8"/>
        <rFont val="Verdana"/>
        <family val="2"/>
      </rPr>
      <t>Benennen Sie zudem das/die eingesetzten Lernmanagementsystem(e).
Max. 100 Wörter</t>
    </r>
  </si>
  <si>
    <t xml:space="preserve">0 Punkte – keine Angaben oder keine relevante Erfahrung
1 Punkt – Einzelne Aspekte von LMS (z. B. Kursstruktur oder Navigation) werden dargestellt; eine vertiefte Auseinandersetzung mit Benutzerführung, Systemlogik oder Theme‑Anpassungen ist nicht erkennbar.
2 Punkte – Referenzprojekt stellt Erfahrung mit LMS und differenzierten Umgang mit genannten Aspekten (Kursstrukturen, Navigationslogiken, Benutzerführung und Theme‑Anpassungen) nachvollziehbar dar.
3 Punkte – Wie 2 Punkte, zusätzlich wird Erfahrung mit dem LMS Moodle belegt. 
4 Punkte – Wie 3 Punkte, jedoch anhand mehrerer, voneinander abgrenzbarer Projekte (mind. 2 Referenzen) mit Moodle belegt.
5 Punkte – Wie 4 Punkte, zusätzlich ist mindestens eine Referenz als mehrjährige (mindestens 3 Jahre) Betreuung und Weiterentwicklung im LMS‑Umfeld mit kontinuierlichem Kompetenzaufbau belegt.
</t>
  </si>
  <si>
    <t>C1.6</t>
  </si>
  <si>
    <r>
      <rPr>
        <b/>
        <sz val="8"/>
        <color theme="1"/>
        <rFont val="Verdana"/>
        <family val="2"/>
      </rPr>
      <t xml:space="preserve">Datenschutz/IT-Security
</t>
    </r>
    <r>
      <rPr>
        <sz val="8"/>
        <color theme="1"/>
        <rFont val="Verdana"/>
        <family val="2"/>
      </rPr>
      <t xml:space="preserve">
Bitte stellen Sie die Erfahrung des vorgesehenen Teams in der Umsetzung von Designs für Websites und Apps unter Einhaltung von Compliance‑Vorgaben und DSGVO‑Bestimmungen sowie in der Erstellung von IT‑Sicherheitskonzepten dar.
Beschreiben Sie Ihre Erfahrung mindestens anhand von einer Referenz aus den letzten drei Jahren mit Angabe des Referenzauftraggebers.
Max. 100 Wörter</t>
    </r>
  </si>
  <si>
    <t>0 Punkte – keine Angaben oder keine relevante Erfahrung
1 Punkt – Einzelne Aspekte dargestellt; eine strukturierte Berücksichtigung von Datenschutz-, Sicherheits- oder Complianceanforderungen ist nicht erkennbar.
2 Punkte – Umsetzung von Datenschutz- und Sicherheitsanforderungen ist im Referenzprojekt nachvollziehbar dargestellt; die Umsetzung erfolgt jedoch nicht durchgängig eigenständig oder nicht umfassend.
3 Punkte – Eigenständige und konforme Umsetzung von Datenschutz- und Sicherheitsanforderungen in Websites oder Apps ist im Referenzprojekt nachvollziehbar dargestellt.
4 Punkte – Wie 3 Punkte, zusätzlich erfolgt die Umsetzung auf Grundlage festgelegter, einheitlicher Vorgehensweisen zur Einhaltung von Datenschutz- und Sicherheitsanforderungen.
5 Punkte – Wie 4 Punkte, zusätzlich ist die Anwendung dieser Vorgehensweisen projektübergreifend verbindlich vorgegeben und wird nachweisbar einheitlich eingehalten.</t>
  </si>
  <si>
    <t>C1.7</t>
  </si>
  <si>
    <r>
      <rPr>
        <b/>
        <sz val="8"/>
        <color theme="1"/>
        <rFont val="Verdana"/>
        <family val="2"/>
      </rPr>
      <t>Mehrsprachigkeit</t>
    </r>
    <r>
      <rPr>
        <sz val="8"/>
        <color theme="1"/>
        <rFont val="Verdana"/>
        <family val="2"/>
      </rPr>
      <t xml:space="preserve">
Bitte stellen Sie die Erfahrung des vorgesehenen Teams in der Gestaltung mehrsprachiger digitaler Produkte in nicht‑lateinischen Schriftsystemen dar (z. B. ostasiatische Schriftsysteme/CJK, griechische oder kyrillische Schriften sowie rechts‑nach‑links‑Schriftsysteme wie Arabisch oder Hebräisch).
Beschreiben Sie Ihre Erf</t>
    </r>
    <r>
      <rPr>
        <sz val="8"/>
        <rFont val="Verdana"/>
        <family val="2"/>
      </rPr>
      <t>ahrung mindestens anhand von einer Referenz aus den letzten drei Jahren unter Angabe der eingesetzten Schriftsysteme und des Referenzauftraggebers.</t>
    </r>
    <r>
      <rPr>
        <sz val="8"/>
        <color theme="1"/>
        <rFont val="Verdana"/>
        <family val="2"/>
      </rPr>
      <t xml:space="preserve">
Max. 100 Wörter</t>
    </r>
  </si>
  <si>
    <t>0 Punkte – keine Angaben oder keine relevante Erfahrung
1 Punkt – Einzelne Aspekte von nicht‑lateinischen Schriften dargestellt; eine durchgängige Gestaltung und Anwendung auf einer Website oder in einer App ist nicht erkennbar.
2 Punkte – Referenzprojekt belegt Umsetzung einer Website oder App in mindestens einer nicht-lateinischen Schrift (z.B. griechisch, kyrillisch, CJK); grundlegende Anforderungen (z. B. Zeichensätze, Layoutanpassungen) werden berücksichtigt.
3 Punkte – Wie 2 Punkte, jedoch weist das Referenzprojekt Erfahrung mit mindestens einer rechts-nach-links laufenden Schrift (z.B. arabisch, hebräisch) nach.
4 Punkte – Wie 3 Punkte, jedoch anhand mehrerer voneinander abgrenzbarer Projekte (mind. 2 Referenzen) nachgewiesen.
5 Punkte – Wie 4 Punkte, zusätzlich ist mindestens eine Referenz als mehrjährige (mindestens 3 Jahre) Betreuung und Weiterentwicklung mit kontinuierlichem Kompetenzaufbau im Kontext mehrsprachiger Anwendungen belegt.</t>
  </si>
  <si>
    <t>Punktzahl (Abschnitt C1)</t>
  </si>
  <si>
    <t>Konzeptkriterien
für die Ausschreibung: Web-Design für das Goethe-Institut</t>
  </si>
  <si>
    <t>Teil 2: Konzeptkriterien</t>
  </si>
  <si>
    <r>
      <rPr>
        <b/>
        <sz val="8"/>
        <color theme="1"/>
        <rFont val="Calibri"/>
        <family val="2"/>
        <scheme val="minor"/>
      </rPr>
      <t>Vorgaben zu den Konzeptkriterien und Wertungsmatrix:</t>
    </r>
    <r>
      <rPr>
        <sz val="8"/>
        <color theme="1"/>
        <rFont val="Calibri"/>
        <family val="2"/>
        <scheme val="minor"/>
      </rPr>
      <t xml:space="preserve">
Bitte berücksichtigen Sie die maximale Wortanzahl und legen Sie Anlagen nur bei, wenn dies explizit gefordert ist. Um die Anlagen zuordnen zu können, müssen diese über die Nennung des Dateinamens in diesem Dokument referenziert werden. 
Arbeitsproben (Skizzen) müssen als PNG oder PDF-Datei den Ausschreibungsunterlagen angefügt werden. Ein Link zu einem Prototypen kann nicht gewertet werden, da dieser nach Ablauf der Bewerbungsfrist anpassbar ist.
Die Bewertung der eingereichten Ausführungen zu den einzelnen Konzeptkriterien erfolgt anhand der folgenden inhaltlichen Wertungsmaßstäbe sowie der abgestuften Wertungsskala:
- fachliche Durchdringung der Problemstellung
- Ableitung geeigneter Anforderungen
- Nachvollziehbarkeit und Struktur
- Praxisbezug und Umsetzbarkeit
</t>
    </r>
  </si>
  <si>
    <t>Wertungsskala</t>
  </si>
  <si>
    <t>100% der max. Bewertungspunkte</t>
  </si>
  <si>
    <t>70% der max. Bewertungspunkte</t>
  </si>
  <si>
    <t>40% der max. Bewertungspunkte</t>
  </si>
  <si>
    <t>0% der max. Bewertungspunkte</t>
  </si>
  <si>
    <t>Die Ausführungen zeigen ein sehr gutes Verständnis der Problemstellung. Die Anforderungen sind fachlich fundiert, vollständig und überzeugend hergeleitet. Die Darstellung ist klar strukturiert, nachvollziehbar und weist einen hohen Praxisbezug auf.</t>
  </si>
  <si>
    <t>Die Ausführungen zeigen ein gutes Verständnis der Problemstellung. Die Anforderungen sind überwiegend nachvollziehbar hergeleitet, jedoch nicht in allen Aspekten vollständig oder vertieft. Die Darstellung ist insgesamt klar und strukturiert.</t>
  </si>
  <si>
    <t>Die Ausführungen zeigen ein eingeschränktes Verständnis der Problemstellung. Anforderungen werden nur teilweise oder oberflächlich dargestellt. Die Darstellung ist nur eingeschränkt nachvollziehbar oder weist strukturelle Defizite auf.</t>
  </si>
  <si>
    <t>Die Ausführungen lassen kein ausreichendes Verständnis der Problemstellung erkennen oder sind nicht geeignet, die Anforderungen des Auftrags abzubilden.</t>
  </si>
  <si>
    <t>Nr. des Kriteriums</t>
  </si>
  <si>
    <t>Konzeptkriterien Los 1
(Nur auszufüllen, wenn Sie sich auf Los 1 bewerben)</t>
  </si>
  <si>
    <t>Angaben des*der Bieter*in</t>
  </si>
  <si>
    <t>max. erreichbare Punktzahl</t>
  </si>
  <si>
    <t>erreichte Punktzahl</t>
  </si>
  <si>
    <r>
      <rPr>
        <b/>
        <sz val="8"/>
        <rFont val="Calibri"/>
        <family val="2"/>
        <scheme val="minor"/>
      </rPr>
      <t xml:space="preserve">Erweiterung der Kursnavigation um KI-generierte Abschlusstests
</t>
    </r>
    <r>
      <rPr>
        <sz val="8"/>
        <rFont val="Calibri"/>
        <family val="2"/>
        <scheme val="minor"/>
      </rPr>
      <t xml:space="preserve">Das Goethe-Institut betreibt auf seiner Lernplattform unter dem Namen "Deutschkurs Online" Online-Sprachkurse für Deutsch als Fremdsprache auf den Niveaustufen A1 bis C1 nach dem Gemeinsamen Europäischen Referenzrahmen für Sprachen. Die Kurse sind in Kapitel gegliedert, die jeweils aus drei Lernsequenzen bestehen. Jede Sequenz umfasst 10-15 Online-Übungen und -Aufgaben, verfolgt drei Lernziele und kann den Status „in Bearbeitung“ oder „abgeschlossen“ haben. Der Lernfortschritt zeigt an, wie viel Prozent der Übungen in der Sequenz erfolgreich bearbeitet wurden. </t>
    </r>
    <r>
      <rPr>
        <b/>
        <sz val="8"/>
        <rFont val="Calibri"/>
        <family val="2"/>
        <scheme val="minor"/>
      </rPr>
      <t xml:space="preserve">
Aufgabenstellung
</t>
    </r>
    <r>
      <rPr>
        <sz val="8"/>
        <rFont val="Calibri"/>
        <family val="2"/>
        <scheme val="minor"/>
      </rPr>
      <t>Das Goethe-Instituts beauftragt Sie mit der Erweiterung des Online-Sprachkurses: Es gibt den Nutzerwunsch nach Abschlusstests zu jedem Kapitel des Kurses. Diese sollen die Nutzer*innen über die Lernfortschrittsanzeige hinaus die Möglichkeit der Lernstandskontrolle geben.</t>
    </r>
    <r>
      <rPr>
        <b/>
        <sz val="8"/>
        <rFont val="Calibri"/>
        <family val="2"/>
        <scheme val="minor"/>
      </rPr>
      <t xml:space="preserve">
1) Erstellen Sie auf Basis der bereitgestellten Screenshots in der "Anlage D1_Problemstellung_Lernplattform" Kapitel 1 - B1 - des Onlinekurses einen statischen Medium-fidelty Prototypen für Desktop, der die Einbindung eines KI-generierten Abschlusstests innerhalb der Kapitelnavigation und auf der Kapitelübersichtsseite zeigt.
</t>
    </r>
    <r>
      <rPr>
        <sz val="8"/>
        <rFont val="Calibri"/>
        <family val="2"/>
        <scheme val="minor"/>
      </rPr>
      <t>Beachten Sie dabei, 
- dass für die Kursteilnehmer*innen jederzeit erkennbar ist, dass es am Ende des Kapitels einen solchen Test gibt. 
- dass dieser Test einen gewissen Sonderstatus hat, da er sich auf das gesamte Kapitel bezieht und nicht nur auf eine einzelne Sequenz.
- dass dieser Test erst durchführbar sein soll, wenn die Kursteilnehmer*innen alle Sequenzen des Kapitels abgeschlossen haben.
- dass die Durchführung des Tests optional ist. Im Falle einer Durchführung aber das Ergebnis auf der Kapitelüberssichtsseite dargestellt werden soll.
- dass ausschließlich die visuelle und konzeptionelle Einbindung des KI‑generierten Abschlusstests in die Kapitelnavigation sowie in die Kapitelübersichtsseite gestaltet werden soll; die inhaltliche Ausgestaltung oder Funktionslogik des KI-Abschlusstests  ist nicht Teil des Auftrags.
Schreiben Sie den Dateinamen des Prototypen in die rechte Spalte.</t>
    </r>
    <r>
      <rPr>
        <b/>
        <sz val="8"/>
        <rFont val="Calibri"/>
        <family val="2"/>
        <scheme val="minor"/>
      </rPr>
      <t xml:space="preserve">
2) Begründen Sie in Stichpunkten ihre jeweiligen Designentscheidungen hinsichtlich allgemeiner Darstellung, Informationshierachie, Textverwendung unter Berücksichtung der Aufgabenstellung (max. 200 Wörter)
</t>
    </r>
    <r>
      <rPr>
        <sz val="8"/>
        <rFont val="Calibri"/>
        <family val="2"/>
        <scheme val="minor"/>
      </rPr>
      <t xml:space="preserve">Anmerkung: Über Informationen, die Ihnen für Ihr Design/ Konzept fehlen können Annahmen getroffen werden. In diesem Fall sollen die Annahmen in der Begründung ihres Vorgehens mit aufgeführt werden.
</t>
    </r>
    <r>
      <rPr>
        <b/>
        <sz val="8"/>
        <rFont val="Calibri"/>
        <family val="2"/>
        <scheme val="minor"/>
      </rPr>
      <t xml:space="preserve">
Übersicht der Screenshots im PDF "Anlage D1_Problemstellung_Lernplattform"
</t>
    </r>
    <r>
      <rPr>
        <sz val="8"/>
        <rFont val="Calibri"/>
        <family val="2"/>
        <scheme val="minor"/>
      </rPr>
      <t>Seite 1: Kapitelüberssichtsseite aus Deutsch Kurs Online B1-Kapitel 1
Seite 2: Kapitelüberssichtsseite mit Flyout-Navigation - Level 1
Seite 3: Kapitelüberssichtsseite mit Flyout-Navigation - Level 2</t>
    </r>
  </si>
  <si>
    <r>
      <rPr>
        <b/>
        <sz val="8"/>
        <color theme="1"/>
        <rFont val="Calibri"/>
        <family val="2"/>
        <scheme val="minor"/>
      </rPr>
      <t>Regionalisierung</t>
    </r>
    <r>
      <rPr>
        <sz val="8"/>
        <color theme="1"/>
        <rFont val="Calibri"/>
        <family val="2"/>
        <scheme val="minor"/>
      </rPr>
      <t xml:space="preserve">
Das Goethe Institut prüft, ob und in welchem Umfang der Webauftritt zukünftig regional oder lokal angepasst werden sollte, um Nutzerbedürfnisse, Marktanforderungen und organisatorische Besonderheiten angemessen zu berücksichtigen.
</t>
    </r>
    <r>
      <rPr>
        <b/>
        <sz val="8"/>
        <color theme="1"/>
        <rFont val="Calibri"/>
        <family val="2"/>
        <scheme val="minor"/>
      </rPr>
      <t>1) Vorgehen zur Aufwand-Nutzen-Abwägung</t>
    </r>
    <r>
      <rPr>
        <sz val="8"/>
        <color theme="1"/>
        <rFont val="Calibri"/>
        <family val="2"/>
        <scheme val="minor"/>
      </rPr>
      <t xml:space="preserve">
Welches Vorgehen und welche Methodik empfehlen Sie, um gemeinsam mit Stakeholdern in hybrider Zusammenarbeit (Teilnehmende vor Ort in München sowie weitere internationale Teilnehmende remote) den Aufwand und Nutzen möglicher Regionalisierungen zu bewerten?
Skizzieren Sie Ihr Vorgehen in Stichpunkten und gehen Sie dabei insbesondere auf Moderation, Methodenwahl, Entscheidungsfindung sowie die effiziente Einbindung hybrider Teilnehmender ein (max. 200 Wörter).
</t>
    </r>
    <r>
      <rPr>
        <b/>
        <sz val="8"/>
        <color theme="1"/>
        <rFont val="Calibri"/>
        <family val="2"/>
        <scheme val="minor"/>
      </rPr>
      <t xml:space="preserve">2) Analysefokus und geeignete Bereiche
</t>
    </r>
    <r>
      <rPr>
        <sz val="8"/>
        <color theme="1"/>
        <rFont val="Calibri"/>
        <family val="2"/>
        <scheme val="minor"/>
      </rPr>
      <t>Erläutern Sie, ob aus ihrer fachlichen Sicht eine vollständige oder teilweise Regionalisierung sinnvoll wäre. Benennen Sie fünf Bereiche des Webauftritts, die sich Ihrer Einschätzung nach besonders gut oder weniger gut für eine Regionalisierung eignen.
Formulieren Sie Ihre Einschätzung in Stichpunkten (max. 200 Wörter). Optional können Sie ein Beispiel zur Veranschaulichung heranziehen (z. B. Kursseite, Veranstaltungskalender).</t>
    </r>
  </si>
  <si>
    <r>
      <rPr>
        <b/>
        <sz val="8"/>
        <color theme="1"/>
        <rFont val="Calibri"/>
        <family val="2"/>
        <scheme val="minor"/>
      </rPr>
      <t xml:space="preserve">Prüfungskauf
</t>
    </r>
    <r>
      <rPr>
        <sz val="8"/>
        <color theme="1"/>
        <rFont val="Calibri"/>
        <family val="2"/>
        <scheme val="minor"/>
      </rPr>
      <t xml:space="preserve">Das Goethe-Institut beauftragt Sie mit der Optimierung der Klickstrecke für den Kauf von Deutschprüfungen – von der Produktseite der Länderwebsites bis zum Abschluss der Buchung im Webshop.
</t>
    </r>
    <r>
      <rPr>
        <b/>
        <sz val="8"/>
        <color theme="1"/>
        <rFont val="Calibri"/>
        <family val="2"/>
        <scheme val="minor"/>
      </rPr>
      <t xml:space="preserve">
</t>
    </r>
    <r>
      <rPr>
        <sz val="8"/>
        <color theme="1"/>
        <rFont val="Calibri"/>
        <family val="2"/>
        <scheme val="minor"/>
      </rPr>
      <t>Analysieren Sie den Ablauf für den Kauf einer B2‑Prüfung auf goethe.de/usa und identifizieren Sie Optimierungspotenziale hinsichtlich User Experience,  Barrierefreiheit oder SEO/AIO.
Skizzieren Sie drei vielversprechende Optimierungspotenziale (max. 50 Wörter pro Punkt), in Stichpunkten oder anhand einer Low‑Fidelity‑Skizze, jeweils mit kurzer Begründung.</t>
    </r>
  </si>
  <si>
    <t xml:space="preserve"> </t>
  </si>
  <si>
    <t>Zuschlagskriterium Preis
für die Ausschreibung: Web-Design für das Goethe-Institut</t>
  </si>
  <si>
    <t>Teil 3: Preis</t>
  </si>
  <si>
    <t>Los 1 Preisblatt</t>
  </si>
  <si>
    <t>Preispositionen</t>
  </si>
  <si>
    <t>Wertungs-preis</t>
  </si>
  <si>
    <t>Erzielte Punkte (vom Auftraggeber auszufüllen)</t>
  </si>
  <si>
    <t>0 Punkte – Keine Angaben oder keine relevante Erfahrung
1 Punkt – Einzelne Prinzipien dargestellt; jedoch ohne nachvollziehbaren Bezug oder Gesamtansatz.
2 Punkte – Mehrere Prinzipien werden konkret, nachvollziehbar und durchgängig im Referenzprojekt beschrieben. 
3 Punkte – Wie 2 Punkte, zusätzlich anhand konkreter Ergebnisse/ Wirkungen belegt.
4 Punkte – Wie 3 Punkte, jedoch erfolgt die Umsetzung wiederholt (mind. 2 Referenzen) auf Grundlage festgelegter, einheitlicher Vorgehensweisen.
5 Punkte – Wie 4 Punkte, jedoch sind Standards definiert und werden projektübergreifend nachweisbar eingehalten.</t>
  </si>
  <si>
    <t>Angebotener Netto-Tagessatz á 8 Stunden Los 1</t>
  </si>
  <si>
    <t>Fiktive Reisekosten: Durchschnittliche Unterkunftskosten Los 1</t>
  </si>
  <si>
    <t>Fiktive Reisekosten: Fahrtkosten Los 1 Bahnticket Flexpreis 2. Klasse Hin- und Rückfahrt vom Standort des Unternehmens nach München</t>
  </si>
  <si>
    <r>
      <rPr>
        <b/>
        <sz val="8"/>
        <rFont val="Calibri"/>
        <family val="2"/>
        <scheme val="minor"/>
      </rPr>
      <t xml:space="preserve">Leistungen für KI-Such-Interface
</t>
    </r>
    <r>
      <rPr>
        <sz val="8"/>
        <rFont val="Calibri"/>
        <family val="2"/>
        <scheme val="minor"/>
      </rPr>
      <t xml:space="preserve">
Das Goethe-Institut beabsichtigt die Einführung eines KI-gestütztes Such-Interface für das Webangebot „Mein Weg nach Deutschland“. Ziel ist es, Nutzer*innen bei der schnellen, verständlichen und zuverlässigen Beantwortung von Fragen zum Ankommen, Leben und Arbeiten in Deutschland zu unterstützen.
</t>
    </r>
    <r>
      <rPr>
        <b/>
        <sz val="8"/>
        <rFont val="Calibri"/>
        <family val="2"/>
        <scheme val="minor"/>
      </rPr>
      <t>1) Interpretation der Leistung</t>
    </r>
    <r>
      <rPr>
        <sz val="8"/>
        <rFont val="Calibri"/>
        <family val="2"/>
        <scheme val="minor"/>
      </rPr>
      <t xml:space="preserve">
Beschreiben Sie aus der Perspektive des Leistungsbereichs im Los 1, wie Sie das in der Ausschreibung definierte Leistungspektrum interpretieren und auf eine mögliche Beauftragung für das Goethe‑Institut anwenden würden.
</t>
    </r>
    <r>
      <rPr>
        <b/>
        <sz val="8"/>
        <rFont val="Calibri"/>
        <family val="2"/>
        <scheme val="minor"/>
      </rPr>
      <t>2) Anforderungen</t>
    </r>
    <r>
      <rPr>
        <sz val="8"/>
        <rFont val="Calibri"/>
        <family val="2"/>
        <scheme val="minor"/>
      </rPr>
      <t xml:space="preserve">
Welche Anforderungen sollten aus Ihrer fachlichen Sicht an ein KI‑gestütztes Such‑Interface gestellt werden?
Skizzieren Sie die Ausführung in Stichpunkten (max. 400 Wörter). Bitte beachten Sie: Es werden keine konkreten technischen Lösungen, Implementierungen oder Designentwürfe erwartet, sondern eine fachliche Einordnung der geforderten Leistungen.
</t>
    </r>
  </si>
  <si>
    <t>Der Wertungspreis wird auf Grundlage der Preisangaben wie folgt berechnet:
65 Personentage pro Jahr
+ 19 % Mehrwertsteuer
+ Reisekosten für 4 Tagesworkshops (bestehend aus Fahrt- und Übernachtungskosten), für den Fall, dass bei den Positionen für fiktive Reisekosten nicht "0" eingetragen wurde
Der Bieter mit dem niedrigsten Gesamtangebotspreis erhält die maximal erreichbare Punktzahl (120 Punkte).
Für alle weiteren Angebote wird die Punktzahl wie folgt berechnet:
Niedrigster Gesamtangebotspreis / zu bewertender Gesamtangebotspreis * max. Punktzahl
Reisekosten
Die anzusetzenden Reisekosten sind fiktive Reisekosten und dienen der Wertung der Angebote und werden im Rahmen der Vertragsdurchführung nicht auf dieser Basis abgerechnet. Die Erstattung tatsächlich angefallener Reisekosten erfolgt ausschließlich gemäß den Bestimmungen des Bundesreisekostengesetzes (BRKG) und nur gegen Vorlage der Originalbelege.
Wird bei der Position Reisekosten „0“ angegeben, können nachträglich keine Reisekosten geltend gemacht oder erstattet werden.
Bei der Kalkulation der fiktiven Reisekosten ist Folgendes zu beachten:
- Fahrtkosten: Für Reisen zu Leistungserbringungsterminen in München ist der Preis eines regulären Bahntickets (Flexpreis, 2. Klasse) für Hin- und Rückfahrt von Ihrem Geschäftssitz bzw. gewöhnlichen Tätigkeitsort anzusetzen.
- Unterkunftskosten: Hier sind durchschnittlichen Unterkunftskosten für ein Einzelzimmer anzusetzen.
- Nicht anfallende Kosten: Wenn für einen Termin in München keine Fahrtkosten oder Übernachtungskosten anfallen, ist in den entsprechenden Feldern der Wert „0“ einzutragen.</t>
  </si>
  <si>
    <t>Bewertungsmatrix
für die Ausschreibung: Web-Design für das Goethe-Institut</t>
  </si>
  <si>
    <t>Auswertung</t>
  </si>
  <si>
    <t>Wertung der Gesamtpunktzahl</t>
  </si>
  <si>
    <t>Bewerber*innen die nicht alle Ausschlusskriterien erfüllen, werden zwingend von der Bewertung ausgeschlossen.
Die Gesamtpunktzahl ergibt sich aus der Summe der erzielten Punkte aus dem Tabellenblatt "Teil 1 Leistungskriterien", "Teil 2 Konzeptkriterien" und "Teil 3 Preiskriterium". Die Gewichtung des Preises beträgt 40 %, Leistungs- und Konzeptkriterien haben zusammen eine Gewichtung von 60 %.</t>
  </si>
  <si>
    <t xml:space="preserve">Hinweis: Die Tabelle wird zur Auswertung vom Auftraggeber ausgefüllt. </t>
  </si>
  <si>
    <t>Auswertung für Bieter*innen aus Los 2</t>
  </si>
  <si>
    <t>Alle allgemeinen Ausschlusskriterien erfüllt?</t>
  </si>
  <si>
    <t>Ausschlusskriterien für Los 2 erfüllt?</t>
  </si>
  <si>
    <t>Maximal mögliche Punktzahl</t>
  </si>
  <si>
    <t>Erreichte Bewertungspunkte des*der Bieter*in</t>
  </si>
  <si>
    <t>Teil 3: Preisblatt</t>
  </si>
  <si>
    <t>Gesamtpunktzahl</t>
  </si>
  <si>
    <r>
      <rPr>
        <b/>
        <u/>
        <sz val="8"/>
        <rFont val="Verdana"/>
        <family val="2"/>
      </rPr>
      <t xml:space="preserve">Vorgaben zum Ausfüllen
</t>
    </r>
    <r>
      <rPr>
        <b/>
        <sz val="8"/>
        <rFont val="Verdana"/>
        <family val="2"/>
      </rPr>
      <t xml:space="preserve">
A - Auschlusskriterium:</t>
    </r>
    <r>
      <rPr>
        <sz val="8"/>
        <rFont val="Verdana"/>
        <family val="2"/>
      </rPr>
      <t xml:space="preserve"> Positionen mit dem Kennzeichen A sind zwingend zu erfüllen. Der Bieter muss hierzu verbindliche Angaben machen. Eine Nichterfüllung oder keine Angabe führt zum Ausschluss des Angebots von der Wertung. Bei den Ausschlusskriterien löschen Sie die Vorgabe „Ja/Nein“, tragen Ihre Antwort mit "Ja" oder "Nein" ein und markieren die Zelle entsprechend (Grün = Ja/ Rot = Nein). Bei einzelnen A-Kriterien sind weitere Angaben in der vorgesehene Spalte ("Angaben des Bieters") notwendig.</t>
    </r>
    <r>
      <rPr>
        <b/>
        <sz val="8"/>
        <rFont val="Verdana"/>
        <family val="2"/>
      </rPr>
      <t xml:space="preserve">
B - Bewertungskriterium:</t>
    </r>
    <r>
      <rPr>
        <sz val="8"/>
        <rFont val="Verdana"/>
        <family val="2"/>
      </rPr>
      <t xml:space="preserve"> Positionen mit dem Kennzeichen B dienen der qualitativen Bewertung einzelner Kriterien. Eine Nichterfüllung oder keine Angabe führt nicht zum Ausschluss, allerdings werden hierfür 0 Punkte vergeben. Die Angaben zu den B-Kriterien tragen Sie direkt in die vorgesehene Spalte ("Angaben des Bieters") ein (keine separate Datei); beachten Sie die jeweils angegebene maximale Wortanzahl. Wird die maximale Wortanzahl überschritten, werden die über 100 Wörter hinausgehenden Wörter bei der Wertung nicht berücksichtigt.</t>
    </r>
  </si>
  <si>
    <r>
      <rPr>
        <b/>
        <sz val="8"/>
        <rFont val="Verdana"/>
        <family val="2"/>
      </rPr>
      <t xml:space="preserve">Teil 3 Preisblatt
</t>
    </r>
    <r>
      <rPr>
        <sz val="8"/>
        <rFont val="Verdana"/>
        <family val="2"/>
      </rPr>
      <t xml:space="preserve">
Bitte geben Sie den Netto-Tagessatz an, zu dem Sie die dargestellte Leistung anbieten.
</t>
    </r>
    <r>
      <rPr>
        <b/>
        <sz val="8"/>
        <rFont val="Verdana"/>
        <family val="2"/>
      </rPr>
      <t xml:space="preserve">Berechnung des Wertungspreises
</t>
    </r>
    <r>
      <rPr>
        <sz val="8"/>
        <rFont val="Verdana"/>
        <family val="2"/>
      </rPr>
      <t>Der für die Bewertung relevante Gesamtpreis setzt sich wie folgt zusammen:
65 Personentage pro Jahr
+ 19 % Mehrwertsteuer
+ Reisekosten für 4 Tagesworkshops, für den Fall, dass bei Reisekosten jeweils nicht "0" eingetragen wurde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</si>
</sst>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7]_-;\-* #,##0.00\ [$€-407]_-;_-* &quot;-&quot;??\ [$€-407]_-;_-@_-"/>
  </numFmts>
  <fonts count="26" x14ac:knownFonts="1">
    <font>
      <sz val="11"/>
      <color theme="1"/>
      <name val="Calibri"/>
      <family val="2"/>
      <scheme val="minor"/>
    </font>
    <font>
      <u/>
      <sz val="11"/>
      <color theme="10"/>
      <name val="Calibri"/>
      <family val="2"/>
      <scheme val="minor"/>
    </font>
    <font>
      <u/>
      <sz val="11"/>
      <color theme="11"/>
      <name val="Calibri"/>
      <family val="2"/>
      <scheme val="minor"/>
    </font>
    <font>
      <sz val="8"/>
      <name val="Calibri"/>
      <family val="2"/>
      <scheme val="minor"/>
    </font>
    <font>
      <sz val="8"/>
      <color theme="1"/>
      <name val="Calibri"/>
      <family val="2"/>
      <scheme val="minor"/>
    </font>
    <font>
      <b/>
      <sz val="8"/>
      <color theme="1"/>
      <name val="Calibri"/>
      <family val="2"/>
      <scheme val="minor"/>
    </font>
    <font>
      <b/>
      <sz val="14"/>
      <name val="Calibri"/>
      <family val="2"/>
      <scheme val="minor"/>
    </font>
    <font>
      <b/>
      <sz val="10"/>
      <name val="Calibri"/>
      <family val="2"/>
      <scheme val="minor"/>
    </font>
    <font>
      <b/>
      <sz val="14"/>
      <name val="Verdana"/>
      <family val="2"/>
    </font>
    <font>
      <sz val="8"/>
      <color theme="1"/>
      <name val="Verdana"/>
      <family val="2"/>
    </font>
    <font>
      <b/>
      <sz val="10"/>
      <name val="Verdana"/>
      <family val="2"/>
    </font>
    <font>
      <b/>
      <sz val="8"/>
      <color rgb="FF000000"/>
      <name val="Verdana"/>
      <family val="2"/>
    </font>
    <font>
      <sz val="8"/>
      <color rgb="FF000000"/>
      <name val="Verdana"/>
      <family val="2"/>
    </font>
    <font>
      <sz val="11"/>
      <color theme="1"/>
      <name val="Verdana"/>
      <family val="2"/>
    </font>
    <font>
      <sz val="8"/>
      <color rgb="FF800000"/>
      <name val="Verdana"/>
      <family val="2"/>
    </font>
    <font>
      <b/>
      <sz val="8"/>
      <color theme="1"/>
      <name val="Verdana"/>
      <family val="2"/>
    </font>
    <font>
      <b/>
      <sz val="10"/>
      <color theme="1"/>
      <name val="Verdana"/>
      <family val="2"/>
    </font>
    <font>
      <b/>
      <sz val="8"/>
      <name val="Verdana"/>
      <family val="2"/>
    </font>
    <font>
      <sz val="8"/>
      <name val="Verdana"/>
      <family val="2"/>
    </font>
    <font>
      <b/>
      <sz val="8"/>
      <name val="Calibri"/>
      <family val="2"/>
      <scheme val="minor"/>
    </font>
    <font>
      <i/>
      <sz val="8"/>
      <color theme="1"/>
      <name val="Verdana"/>
      <family val="2"/>
    </font>
    <font>
      <sz val="11"/>
      <color rgb="FFFF0000"/>
      <name val="Verdana"/>
      <family val="2"/>
    </font>
    <font>
      <sz val="8"/>
      <color theme="5"/>
      <name val="Verdana"/>
      <family val="2"/>
    </font>
    <font>
      <b/>
      <sz val="11"/>
      <color theme="1"/>
      <name val="Calibri"/>
      <family val="2"/>
      <scheme val="minor"/>
    </font>
    <font>
      <b/>
      <u/>
      <sz val="8"/>
      <name val="Verdana"/>
      <family val="2"/>
    </font>
    <font>
      <sz val="11"/>
      <color theme="1"/>
      <name val="Calibri"/>
      <family val="2"/>
      <scheme val="minor"/>
    </font>
  </fonts>
  <fills count="1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D9D9D9"/>
        <bgColor indexed="64"/>
      </patternFill>
    </fill>
    <fill>
      <patternFill patternType="solid">
        <fgColor rgb="FFF2F2F2"/>
        <bgColor indexed="64"/>
      </patternFill>
    </fill>
    <fill>
      <patternFill patternType="solid">
        <fgColor rgb="FFBDD7EE"/>
        <bgColor indexed="64"/>
      </patternFill>
    </fill>
    <fill>
      <patternFill patternType="solid">
        <fgColor rgb="FFFFFF00"/>
        <bgColor rgb="FF000000"/>
      </patternFill>
    </fill>
    <fill>
      <patternFill patternType="solid">
        <fgColor rgb="FF92D050"/>
        <bgColor indexed="64"/>
      </patternFill>
    </fill>
    <fill>
      <patternFill patternType="solid">
        <fgColor theme="2"/>
        <bgColor indexed="64"/>
      </patternFill>
    </fill>
    <fill>
      <patternFill patternType="solid">
        <fgColor theme="0"/>
        <bgColor indexed="64"/>
      </patternFill>
    </fill>
  </fills>
  <borders count="22">
    <border>
      <left/>
      <right/>
      <top/>
      <bottom/>
      <diagonal/>
    </border>
    <border>
      <left/>
      <right/>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rgb="FF000000"/>
      </top>
      <bottom style="thin">
        <color rgb="FF000000"/>
      </bottom>
      <diagonal/>
    </border>
    <border>
      <left/>
      <right/>
      <top style="thin">
        <color rgb="FF000000"/>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style="thin">
        <color indexed="64"/>
      </top>
      <bottom style="thin">
        <color rgb="FF808080"/>
      </bottom>
      <diagonal/>
    </border>
    <border>
      <left/>
      <right style="thin">
        <color indexed="64"/>
      </right>
      <top/>
      <bottom style="thin">
        <color theme="0" tint="-0.499984740745262"/>
      </bottom>
      <diagonal/>
    </border>
    <border>
      <left/>
      <right style="thin">
        <color indexed="64"/>
      </right>
      <top/>
      <bottom/>
      <diagonal/>
    </border>
  </borders>
  <cellStyleXfs count="248">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44" fontId="25" fillId="0" borderId="0" applyFont="0" applyFill="0" applyBorder="0" applyAlignment="0" applyProtection="0"/>
  </cellStyleXfs>
  <cellXfs count="169">
    <xf numFmtId="0" fontId="0" fillId="0" borderId="0" xfId="0"/>
    <xf numFmtId="0" fontId="4" fillId="0" borderId="0" xfId="0" applyFont="1"/>
    <xf numFmtId="0" fontId="5" fillId="0" borderId="0" xfId="0" applyFont="1" applyAlignment="1">
      <alignment vertical="top" wrapText="1"/>
    </xf>
    <xf numFmtId="0" fontId="4" fillId="0" borderId="0" xfId="0" applyFont="1" applyAlignment="1">
      <alignment vertical="top" wrapText="1"/>
    </xf>
    <xf numFmtId="49" fontId="4" fillId="0" borderId="0" xfId="0" applyNumberFormat="1" applyFont="1" applyAlignment="1">
      <alignment vertical="top" wrapText="1"/>
    </xf>
    <xf numFmtId="0" fontId="4" fillId="0" borderId="0" xfId="0" applyFont="1" applyAlignment="1">
      <alignment vertical="top"/>
    </xf>
    <xf numFmtId="0" fontId="5" fillId="0" borderId="0" xfId="0" applyFont="1" applyAlignment="1">
      <alignment horizontal="center" vertical="top" wrapText="1"/>
    </xf>
    <xf numFmtId="0" fontId="4" fillId="0" borderId="0" xfId="0" applyFont="1" applyAlignment="1">
      <alignment horizontal="center" vertical="top" wrapText="1"/>
    </xf>
    <xf numFmtId="0" fontId="9" fillId="0" borderId="0" xfId="0" applyFont="1"/>
    <xf numFmtId="0" fontId="13" fillId="0" borderId="0" xfId="0" applyFont="1"/>
    <xf numFmtId="0" fontId="15" fillId="0" borderId="0" xfId="0" applyFont="1" applyAlignment="1">
      <alignment vertical="top" wrapText="1"/>
    </xf>
    <xf numFmtId="0" fontId="15" fillId="0" borderId="0" xfId="0" applyFont="1" applyAlignment="1">
      <alignment horizontal="left" vertical="top" wrapText="1"/>
    </xf>
    <xf numFmtId="0" fontId="9" fillId="0" borderId="0" xfId="0" applyFont="1" applyAlignment="1">
      <alignment horizontal="left" vertical="top" wrapText="1"/>
    </xf>
    <xf numFmtId="0" fontId="9" fillId="0" borderId="0" xfId="0" applyFont="1" applyAlignment="1">
      <alignment vertical="top" wrapText="1"/>
    </xf>
    <xf numFmtId="49" fontId="9" fillId="0" borderId="3" xfId="0" applyNumberFormat="1" applyFont="1" applyBorder="1" applyAlignment="1">
      <alignment vertical="top" wrapText="1"/>
    </xf>
    <xf numFmtId="0" fontId="9" fillId="0" borderId="3" xfId="0" applyFont="1" applyBorder="1" applyAlignment="1">
      <alignment vertical="top" wrapText="1"/>
    </xf>
    <xf numFmtId="49" fontId="9" fillId="0" borderId="0" xfId="0" applyNumberFormat="1" applyFont="1" applyAlignment="1">
      <alignment vertical="top" wrapText="1"/>
    </xf>
    <xf numFmtId="0" fontId="9" fillId="0" borderId="0" xfId="0" applyFont="1" applyAlignment="1">
      <alignment vertical="top"/>
    </xf>
    <xf numFmtId="0" fontId="13" fillId="0" borderId="0" xfId="0" applyFont="1" applyAlignment="1">
      <alignment vertical="top"/>
    </xf>
    <xf numFmtId="0" fontId="14" fillId="7" borderId="11" xfId="0" applyFont="1" applyFill="1" applyBorder="1" applyAlignment="1">
      <alignment vertical="top"/>
    </xf>
    <xf numFmtId="0" fontId="14" fillId="6" borderId="11" xfId="0" applyFont="1" applyFill="1" applyBorder="1" applyAlignment="1">
      <alignment vertical="top"/>
    </xf>
    <xf numFmtId="0" fontId="20" fillId="0" borderId="0" xfId="0" applyFont="1" applyAlignment="1">
      <alignment vertical="top" wrapText="1"/>
    </xf>
    <xf numFmtId="0" fontId="9" fillId="0" borderId="0" xfId="0" applyFont="1" applyAlignment="1">
      <alignment horizontal="center" vertical="top" wrapText="1"/>
    </xf>
    <xf numFmtId="0" fontId="15" fillId="0" borderId="0" xfId="0" applyFont="1" applyAlignment="1">
      <alignment horizontal="center" vertical="top" wrapText="1"/>
    </xf>
    <xf numFmtId="0" fontId="9" fillId="0" borderId="0" xfId="0" applyFont="1" applyAlignment="1">
      <alignment horizontal="center"/>
    </xf>
    <xf numFmtId="0" fontId="9" fillId="0" borderId="4" xfId="0" applyFont="1" applyBorder="1" applyAlignment="1">
      <alignment vertical="top" wrapText="1"/>
    </xf>
    <xf numFmtId="0" fontId="9" fillId="0" borderId="17" xfId="0" applyFont="1" applyBorder="1"/>
    <xf numFmtId="0" fontId="9" fillId="0" borderId="4" xfId="0" applyFont="1" applyBorder="1" applyAlignment="1">
      <alignment horizontal="center" vertical="top" wrapText="1"/>
    </xf>
    <xf numFmtId="0" fontId="18" fillId="0" borderId="4" xfId="0" applyFont="1" applyBorder="1" applyAlignment="1">
      <alignment vertical="top" wrapText="1"/>
    </xf>
    <xf numFmtId="0" fontId="16" fillId="4" borderId="4" xfId="0" applyFont="1" applyFill="1" applyBorder="1" applyAlignment="1">
      <alignment vertical="top" wrapText="1"/>
    </xf>
    <xf numFmtId="0" fontId="12" fillId="0" borderId="4" xfId="0" applyFont="1" applyBorder="1" applyAlignment="1">
      <alignment vertical="top" wrapText="1"/>
    </xf>
    <xf numFmtId="0" fontId="9" fillId="0" borderId="11" xfId="0" applyFont="1" applyBorder="1" applyAlignment="1">
      <alignment horizontal="center" vertical="top" wrapText="1"/>
    </xf>
    <xf numFmtId="0" fontId="10" fillId="2" borderId="7" xfId="0" applyFont="1" applyFill="1" applyBorder="1" applyAlignment="1">
      <alignment horizontal="left" vertical="top" wrapText="1"/>
    </xf>
    <xf numFmtId="0" fontId="5" fillId="2" borderId="4" xfId="0" applyFont="1" applyFill="1" applyBorder="1" applyAlignment="1">
      <alignment vertical="top" wrapText="1"/>
    </xf>
    <xf numFmtId="0" fontId="4" fillId="6" borderId="4" xfId="0" applyFont="1" applyFill="1" applyBorder="1"/>
    <xf numFmtId="0" fontId="4" fillId="0" borderId="4" xfId="0" applyFont="1" applyBorder="1" applyAlignment="1">
      <alignment vertical="top"/>
    </xf>
    <xf numFmtId="49" fontId="3" fillId="0" borderId="4" xfId="0" applyNumberFormat="1" applyFont="1" applyBorder="1" applyAlignment="1">
      <alignment vertical="top" wrapText="1"/>
    </xf>
    <xf numFmtId="1" fontId="4" fillId="0" borderId="4" xfId="0" applyNumberFormat="1" applyFont="1" applyBorder="1" applyAlignment="1">
      <alignment vertical="top"/>
    </xf>
    <xf numFmtId="49" fontId="4" fillId="0" borderId="4" xfId="0" applyNumberFormat="1" applyFont="1" applyBorder="1" applyAlignment="1">
      <alignment vertical="top" wrapText="1"/>
    </xf>
    <xf numFmtId="0" fontId="7" fillId="2" borderId="10" xfId="0" applyFont="1" applyFill="1" applyBorder="1" applyAlignment="1">
      <alignment horizontal="left" vertical="top" wrapText="1"/>
    </xf>
    <xf numFmtId="0" fontId="7" fillId="2" borderId="6" xfId="0" applyFont="1" applyFill="1" applyBorder="1" applyAlignment="1">
      <alignment horizontal="left" vertical="top" wrapText="1"/>
    </xf>
    <xf numFmtId="0" fontId="7" fillId="2" borderId="7" xfId="0" applyFont="1" applyFill="1" applyBorder="1" applyAlignment="1">
      <alignment horizontal="left" vertical="top" wrapText="1"/>
    </xf>
    <xf numFmtId="0" fontId="5" fillId="5" borderId="4" xfId="0" applyFont="1" applyFill="1" applyBorder="1" applyAlignment="1">
      <alignment vertical="top" wrapText="1"/>
    </xf>
    <xf numFmtId="0" fontId="4" fillId="5" borderId="4" xfId="0" applyFont="1" applyFill="1" applyBorder="1" applyAlignment="1">
      <alignment vertical="top" wrapText="1"/>
    </xf>
    <xf numFmtId="0" fontId="5" fillId="5" borderId="4" xfId="0" applyFont="1" applyFill="1" applyBorder="1" applyAlignment="1">
      <alignment horizontal="center" vertical="top" wrapText="1"/>
    </xf>
    <xf numFmtId="0" fontId="15" fillId="4" borderId="4" xfId="0" applyFont="1" applyFill="1" applyBorder="1" applyAlignment="1">
      <alignment vertical="top" wrapText="1"/>
    </xf>
    <xf numFmtId="0" fontId="15" fillId="4" borderId="4" xfId="0" applyFont="1" applyFill="1" applyBorder="1" applyAlignment="1">
      <alignment horizontal="left" vertical="top" wrapText="1"/>
    </xf>
    <xf numFmtId="0" fontId="16" fillId="4" borderId="17" xfId="0" applyFont="1" applyFill="1" applyBorder="1" applyAlignment="1">
      <alignment vertical="top" wrapText="1"/>
    </xf>
    <xf numFmtId="16" fontId="16" fillId="4" borderId="4" xfId="0" applyNumberFormat="1" applyFont="1" applyFill="1" applyBorder="1" applyAlignment="1">
      <alignment vertical="top" wrapText="1"/>
    </xf>
    <xf numFmtId="0" fontId="15" fillId="9" borderId="4" xfId="0" applyFont="1" applyFill="1" applyBorder="1" applyAlignment="1">
      <alignment vertical="top" wrapText="1"/>
    </xf>
    <xf numFmtId="0" fontId="20" fillId="0" borderId="4" xfId="0" applyFont="1" applyBorder="1" applyAlignment="1">
      <alignment vertical="top" wrapText="1"/>
    </xf>
    <xf numFmtId="0" fontId="20" fillId="0" borderId="4" xfId="0" applyFont="1" applyBorder="1" applyAlignment="1">
      <alignment horizontal="center" vertical="top" wrapText="1"/>
    </xf>
    <xf numFmtId="0" fontId="16" fillId="2" borderId="4" xfId="0" applyFont="1" applyFill="1" applyBorder="1" applyAlignment="1">
      <alignment vertical="top"/>
    </xf>
    <xf numFmtId="0" fontId="15" fillId="2" borderId="4" xfId="0" applyFont="1" applyFill="1" applyBorder="1" applyAlignment="1">
      <alignment vertical="top" wrapText="1"/>
    </xf>
    <xf numFmtId="0" fontId="16" fillId="2" borderId="4" xfId="0" applyFont="1" applyFill="1" applyBorder="1" applyAlignment="1">
      <alignment vertical="top" wrapText="1"/>
    </xf>
    <xf numFmtId="0" fontId="9" fillId="0" borderId="4" xfId="0" applyFont="1" applyBorder="1" applyAlignment="1">
      <alignment vertical="top"/>
    </xf>
    <xf numFmtId="49" fontId="9" fillId="0" borderId="11" xfId="0" applyNumberFormat="1" applyFont="1" applyBorder="1" applyAlignment="1">
      <alignment vertical="top" wrapText="1"/>
    </xf>
    <xf numFmtId="0" fontId="9" fillId="0" borderId="11" xfId="0" applyFont="1" applyBorder="1" applyAlignment="1">
      <alignment vertical="top" wrapText="1"/>
    </xf>
    <xf numFmtId="0" fontId="5" fillId="10" borderId="4" xfId="0" applyFont="1" applyFill="1" applyBorder="1" applyAlignment="1">
      <alignment vertical="top" wrapText="1"/>
    </xf>
    <xf numFmtId="49" fontId="5" fillId="9" borderId="4" xfId="0" applyNumberFormat="1" applyFont="1" applyFill="1" applyBorder="1" applyAlignment="1">
      <alignment vertical="top" wrapText="1"/>
    </xf>
    <xf numFmtId="0" fontId="4" fillId="0" borderId="4" xfId="0" applyFont="1" applyBorder="1" applyAlignment="1">
      <alignment horizontal="left" vertical="top"/>
    </xf>
    <xf numFmtId="0" fontId="9" fillId="10" borderId="0" xfId="0" applyFont="1" applyFill="1" applyAlignment="1">
      <alignment horizontal="center" vertical="top" wrapText="1"/>
    </xf>
    <xf numFmtId="49" fontId="20" fillId="10" borderId="7" xfId="0" applyNumberFormat="1" applyFont="1" applyFill="1" applyBorder="1" applyAlignment="1">
      <alignment vertical="top" wrapText="1"/>
    </xf>
    <xf numFmtId="49" fontId="20" fillId="3" borderId="4" xfId="0" applyNumberFormat="1" applyFont="1" applyFill="1" applyBorder="1" applyAlignment="1">
      <alignment vertical="top" wrapText="1"/>
    </xf>
    <xf numFmtId="0" fontId="21" fillId="0" borderId="0" xfId="0" applyFont="1"/>
    <xf numFmtId="0" fontId="20" fillId="3" borderId="4" xfId="0" applyFont="1" applyFill="1" applyBorder="1" applyAlignment="1">
      <alignment horizontal="center" vertical="top" wrapText="1"/>
    </xf>
    <xf numFmtId="0" fontId="20" fillId="8" borderId="4" xfId="0" applyFont="1" applyFill="1" applyBorder="1" applyAlignment="1">
      <alignment horizontal="center" vertical="top" wrapText="1"/>
    </xf>
    <xf numFmtId="0" fontId="16" fillId="4" borderId="11" xfId="0" applyFont="1" applyFill="1" applyBorder="1" applyAlignment="1">
      <alignment horizontal="center" vertical="top" wrapText="1"/>
    </xf>
    <xf numFmtId="49" fontId="9" fillId="0" borderId="0" xfId="0" applyNumberFormat="1" applyFont="1" applyAlignment="1">
      <alignment horizontal="center" vertical="top" wrapText="1"/>
    </xf>
    <xf numFmtId="0" fontId="20" fillId="0" borderId="12" xfId="0" applyFont="1" applyBorder="1" applyAlignment="1">
      <alignment vertical="top" wrapText="1"/>
    </xf>
    <xf numFmtId="0" fontId="9" fillId="0" borderId="12" xfId="0" applyFont="1" applyBorder="1" applyAlignment="1">
      <alignment vertical="top" wrapText="1"/>
    </xf>
    <xf numFmtId="0" fontId="9" fillId="0" borderId="16" xfId="0" applyFont="1" applyBorder="1" applyAlignment="1">
      <alignment vertical="top" wrapText="1"/>
    </xf>
    <xf numFmtId="1" fontId="9" fillId="0" borderId="4" xfId="0" applyNumberFormat="1" applyFont="1" applyBorder="1" applyAlignment="1">
      <alignment horizontal="center" vertical="top" wrapText="1"/>
    </xf>
    <xf numFmtId="1" fontId="9" fillId="0" borderId="0" xfId="0" applyNumberFormat="1" applyFont="1" applyAlignment="1">
      <alignment horizontal="center" vertical="top" wrapText="1"/>
    </xf>
    <xf numFmtId="1" fontId="9" fillId="0" borderId="1" xfId="0" applyNumberFormat="1" applyFont="1" applyBorder="1" applyAlignment="1">
      <alignment horizontal="center" vertical="top" wrapText="1"/>
    </xf>
    <xf numFmtId="1" fontId="9" fillId="0" borderId="2" xfId="0" applyNumberFormat="1" applyFont="1" applyBorder="1" applyAlignment="1">
      <alignment horizontal="center" vertical="top" wrapText="1"/>
    </xf>
    <xf numFmtId="1" fontId="9" fillId="0" borderId="3" xfId="0" applyNumberFormat="1" applyFont="1" applyBorder="1" applyAlignment="1">
      <alignment horizontal="center" vertical="top" wrapText="1"/>
    </xf>
    <xf numFmtId="49" fontId="9" fillId="0" borderId="10" xfId="0" applyNumberFormat="1" applyFont="1" applyBorder="1" applyAlignment="1">
      <alignment vertical="top" wrapText="1"/>
    </xf>
    <xf numFmtId="0" fontId="9" fillId="0" borderId="1" xfId="0" applyFont="1" applyBorder="1" applyAlignment="1">
      <alignment vertical="top" wrapText="1"/>
    </xf>
    <xf numFmtId="0" fontId="9" fillId="0" borderId="12" xfId="0" applyFont="1" applyBorder="1" applyAlignment="1">
      <alignment vertical="top"/>
    </xf>
    <xf numFmtId="0" fontId="9" fillId="0" borderId="11" xfId="0" applyFont="1" applyBorder="1" applyAlignment="1">
      <alignment vertical="top"/>
    </xf>
    <xf numFmtId="0" fontId="9" fillId="0" borderId="0" xfId="0" applyFont="1" applyAlignment="1">
      <alignment wrapText="1"/>
    </xf>
    <xf numFmtId="0" fontId="22" fillId="0" borderId="0" xfId="0" applyFont="1" applyAlignment="1">
      <alignment vertical="top" wrapText="1"/>
    </xf>
    <xf numFmtId="0" fontId="4" fillId="0" borderId="0" xfId="0" applyFont="1" applyAlignment="1">
      <alignment horizontal="left" vertical="top" wrapText="1"/>
    </xf>
    <xf numFmtId="0" fontId="5" fillId="4" borderId="4" xfId="0" applyFont="1" applyFill="1" applyBorder="1" applyAlignment="1">
      <alignment vertical="top" wrapText="1"/>
    </xf>
    <xf numFmtId="0" fontId="4" fillId="0" borderId="4" xfId="0" applyFont="1" applyBorder="1" applyAlignment="1">
      <alignment vertical="top" wrapText="1"/>
    </xf>
    <xf numFmtId="0" fontId="4" fillId="0" borderId="4" xfId="0" applyFont="1" applyBorder="1"/>
    <xf numFmtId="1" fontId="4" fillId="6" borderId="4" xfId="0" applyNumberFormat="1" applyFont="1" applyFill="1" applyBorder="1"/>
    <xf numFmtId="0" fontId="0" fillId="0" borderId="4" xfId="0" applyBorder="1"/>
    <xf numFmtId="0" fontId="3" fillId="0" borderId="4" xfId="0" applyFont="1" applyBorder="1"/>
    <xf numFmtId="0" fontId="18" fillId="0" borderId="0" xfId="0" applyFont="1" applyAlignment="1">
      <alignment vertical="top" wrapText="1"/>
    </xf>
    <xf numFmtId="0" fontId="18" fillId="0" borderId="9" xfId="0" applyFont="1" applyBorder="1" applyAlignment="1">
      <alignment vertical="top" wrapText="1"/>
    </xf>
    <xf numFmtId="0" fontId="18" fillId="0" borderId="8" xfId="0" applyFont="1" applyBorder="1" applyAlignment="1">
      <alignment vertical="top" wrapText="1"/>
    </xf>
    <xf numFmtId="0" fontId="9" fillId="3" borderId="11" xfId="0" applyFont="1" applyFill="1" applyBorder="1" applyAlignment="1" applyProtection="1">
      <alignment horizontal="center" vertical="top" wrapText="1"/>
      <protection locked="0"/>
    </xf>
    <xf numFmtId="0" fontId="9" fillId="3" borderId="4" xfId="0" applyFont="1" applyFill="1" applyBorder="1" applyAlignment="1" applyProtection="1">
      <alignment horizontal="center" vertical="top" wrapText="1"/>
      <protection locked="0"/>
    </xf>
    <xf numFmtId="49" fontId="9" fillId="3" borderId="18" xfId="0" applyNumberFormat="1" applyFont="1" applyFill="1" applyBorder="1" applyAlignment="1" applyProtection="1">
      <alignment vertical="top" wrapText="1"/>
      <protection locked="0"/>
    </xf>
    <xf numFmtId="49" fontId="9" fillId="3" borderId="4" xfId="0" applyNumberFormat="1" applyFont="1" applyFill="1" applyBorder="1" applyAlignment="1" applyProtection="1">
      <alignment vertical="top" wrapText="1"/>
      <protection locked="0"/>
    </xf>
    <xf numFmtId="49" fontId="9" fillId="3" borderId="10" xfId="0" applyNumberFormat="1" applyFont="1" applyFill="1" applyBorder="1" applyAlignment="1" applyProtection="1">
      <alignment vertical="top" wrapText="1"/>
      <protection locked="0"/>
    </xf>
    <xf numFmtId="49" fontId="9" fillId="3" borderId="17" xfId="0" applyNumberFormat="1" applyFont="1" applyFill="1" applyBorder="1" applyAlignment="1" applyProtection="1">
      <alignment vertical="top" wrapText="1"/>
      <protection locked="0"/>
    </xf>
    <xf numFmtId="49" fontId="9" fillId="3" borderId="19" xfId="0" applyNumberFormat="1" applyFont="1" applyFill="1" applyBorder="1" applyAlignment="1" applyProtection="1">
      <alignment vertical="top" wrapText="1"/>
      <protection locked="0"/>
    </xf>
    <xf numFmtId="164" fontId="9" fillId="3" borderId="11" xfId="247" applyNumberFormat="1" applyFont="1" applyFill="1" applyBorder="1" applyAlignment="1" applyProtection="1">
      <alignment vertical="top" wrapText="1"/>
      <protection locked="0"/>
    </xf>
    <xf numFmtId="164" fontId="9" fillId="3" borderId="4" xfId="247" applyNumberFormat="1" applyFont="1" applyFill="1" applyBorder="1" applyAlignment="1" applyProtection="1">
      <alignment vertical="top" wrapText="1"/>
      <protection locked="0"/>
    </xf>
    <xf numFmtId="0" fontId="6" fillId="2" borderId="4" xfId="0" applyFont="1" applyFill="1" applyBorder="1" applyAlignment="1">
      <alignment horizontal="left" vertical="top" wrapText="1"/>
    </xf>
    <xf numFmtId="0" fontId="4" fillId="3" borderId="4" xfId="0" applyFont="1" applyFill="1" applyBorder="1" applyAlignment="1" applyProtection="1">
      <alignment horizontal="left" vertical="top" wrapText="1"/>
      <protection locked="0"/>
    </xf>
    <xf numFmtId="0" fontId="4" fillId="0" borderId="4" xfId="0" applyFont="1" applyBorder="1" applyAlignment="1">
      <alignment horizontal="center" vertical="top"/>
    </xf>
    <xf numFmtId="0" fontId="5" fillId="2" borderId="10" xfId="0" applyFont="1" applyFill="1" applyBorder="1" applyAlignment="1">
      <alignment horizontal="left" vertical="top" wrapText="1"/>
    </xf>
    <xf numFmtId="0" fontId="5" fillId="2" borderId="6" xfId="0" applyFont="1" applyFill="1" applyBorder="1" applyAlignment="1">
      <alignment horizontal="left" vertical="top" wrapText="1"/>
    </xf>
    <xf numFmtId="0" fontId="5" fillId="2" borderId="7" xfId="0" applyFont="1" applyFill="1" applyBorder="1" applyAlignment="1">
      <alignment horizontal="left" vertical="top" wrapText="1"/>
    </xf>
    <xf numFmtId="0" fontId="4" fillId="0" borderId="4" xfId="0" applyFont="1" applyBorder="1" applyAlignment="1">
      <alignment horizontal="left" vertical="top" wrapText="1"/>
    </xf>
    <xf numFmtId="0" fontId="11" fillId="0" borderId="10" xfId="0" applyFont="1" applyBorder="1" applyAlignment="1">
      <alignment vertical="top" wrapText="1"/>
    </xf>
    <xf numFmtId="0" fontId="11" fillId="0" borderId="6" xfId="0" applyFont="1" applyBorder="1" applyAlignment="1">
      <alignment vertical="top" wrapText="1"/>
    </xf>
    <xf numFmtId="0" fontId="11" fillId="0" borderId="7" xfId="0" applyFont="1" applyBorder="1" applyAlignment="1">
      <alignment vertical="top" wrapText="1"/>
    </xf>
    <xf numFmtId="0" fontId="12" fillId="0" borderId="6" xfId="0" applyFont="1" applyBorder="1" applyAlignment="1">
      <alignment vertical="top" wrapText="1"/>
    </xf>
    <xf numFmtId="0" fontId="12" fillId="0" borderId="7" xfId="0" applyFont="1" applyBorder="1" applyAlignment="1">
      <alignment vertical="top" wrapText="1"/>
    </xf>
    <xf numFmtId="0" fontId="12" fillId="0" borderId="10" xfId="0" applyFont="1" applyBorder="1" applyAlignment="1">
      <alignment vertical="top" wrapText="1"/>
    </xf>
    <xf numFmtId="0" fontId="8" fillId="2" borderId="0" xfId="0" applyFont="1" applyFill="1" applyAlignment="1">
      <alignment horizontal="left" vertical="top" wrapText="1"/>
    </xf>
    <xf numFmtId="0" fontId="10" fillId="2" borderId="0" xfId="0" applyFont="1" applyFill="1" applyAlignment="1">
      <alignment horizontal="left" vertical="top" wrapText="1"/>
    </xf>
    <xf numFmtId="0" fontId="18" fillId="0" borderId="10" xfId="0" applyFont="1" applyBorder="1" applyAlignment="1">
      <alignment vertical="top" wrapText="1"/>
    </xf>
    <xf numFmtId="0" fontId="18" fillId="0" borderId="6" xfId="0" applyFont="1" applyBorder="1" applyAlignment="1">
      <alignment vertical="top" wrapText="1"/>
    </xf>
    <xf numFmtId="0" fontId="18" fillId="0" borderId="7" xfId="0" applyFont="1" applyBorder="1" applyAlignment="1">
      <alignment vertical="top" wrapText="1"/>
    </xf>
    <xf numFmtId="1" fontId="9" fillId="6" borderId="4" xfId="0" applyNumberFormat="1" applyFont="1" applyFill="1" applyBorder="1" applyAlignment="1">
      <alignment horizontal="center" vertical="top" wrapText="1"/>
    </xf>
    <xf numFmtId="0" fontId="9" fillId="6" borderId="4" xfId="0" applyFont="1" applyFill="1" applyBorder="1" applyAlignment="1">
      <alignment horizontal="center" vertical="top" wrapText="1"/>
    </xf>
    <xf numFmtId="0" fontId="9" fillId="0" borderId="4" xfId="0" applyFont="1" applyBorder="1" applyAlignment="1">
      <alignment horizontal="center" vertical="top" wrapText="1"/>
    </xf>
    <xf numFmtId="0" fontId="9" fillId="0" borderId="11" xfId="0" applyFont="1" applyBorder="1" applyAlignment="1">
      <alignment horizontal="center" vertical="top" wrapText="1"/>
    </xf>
    <xf numFmtId="0" fontId="9" fillId="0" borderId="1" xfId="0" applyFont="1" applyBorder="1" applyAlignment="1">
      <alignment horizontal="center" vertical="top" wrapText="1"/>
    </xf>
    <xf numFmtId="0" fontId="9" fillId="0" borderId="20" xfId="0" applyFont="1" applyBorder="1" applyAlignment="1">
      <alignment horizontal="center" vertical="top" wrapText="1"/>
    </xf>
    <xf numFmtId="0" fontId="16" fillId="4" borderId="10" xfId="0" applyFont="1" applyFill="1" applyBorder="1" applyAlignment="1">
      <alignment horizontal="left" vertical="top" wrapText="1"/>
    </xf>
    <xf numFmtId="0" fontId="16" fillId="4" borderId="6" xfId="0" applyFont="1" applyFill="1" applyBorder="1" applyAlignment="1">
      <alignment horizontal="left" vertical="top" wrapText="1"/>
    </xf>
    <xf numFmtId="0" fontId="16" fillId="4" borderId="7" xfId="0" applyFont="1" applyFill="1" applyBorder="1" applyAlignment="1">
      <alignment horizontal="left" vertical="top" wrapText="1"/>
    </xf>
    <xf numFmtId="16" fontId="16" fillId="2" borderId="10" xfId="0" applyNumberFormat="1" applyFont="1" applyFill="1" applyBorder="1" applyAlignment="1">
      <alignment horizontal="left" vertical="top" wrapText="1"/>
    </xf>
    <xf numFmtId="16" fontId="16" fillId="2" borderId="6" xfId="0" applyNumberFormat="1" applyFont="1" applyFill="1" applyBorder="1" applyAlignment="1">
      <alignment horizontal="left" vertical="top" wrapText="1"/>
    </xf>
    <xf numFmtId="16" fontId="16" fillId="2" borderId="7" xfId="0" applyNumberFormat="1" applyFont="1" applyFill="1" applyBorder="1" applyAlignment="1">
      <alignment horizontal="left" vertical="top" wrapText="1"/>
    </xf>
    <xf numFmtId="49" fontId="9" fillId="6" borderId="4" xfId="0" applyNumberFormat="1" applyFont="1" applyFill="1" applyBorder="1" applyAlignment="1">
      <alignment horizontal="center" vertical="top" wrapText="1"/>
    </xf>
    <xf numFmtId="0" fontId="8" fillId="2" borderId="4" xfId="0" applyFont="1" applyFill="1" applyBorder="1" applyAlignment="1">
      <alignment horizontal="left" vertical="top" wrapText="1"/>
    </xf>
    <xf numFmtId="0" fontId="10" fillId="2" borderId="10" xfId="0" applyFont="1" applyFill="1" applyBorder="1" applyAlignment="1">
      <alignment horizontal="left" vertical="top" wrapText="1"/>
    </xf>
    <xf numFmtId="0" fontId="10" fillId="2" borderId="6" xfId="0" applyFont="1" applyFill="1" applyBorder="1" applyAlignment="1">
      <alignment horizontal="left" vertical="top" wrapText="1"/>
    </xf>
    <xf numFmtId="0" fontId="9" fillId="0" borderId="14" xfId="0" applyFont="1" applyBorder="1" applyAlignment="1">
      <alignment horizontal="center" vertical="top" wrapText="1"/>
    </xf>
    <xf numFmtId="0" fontId="9" fillId="0" borderId="15" xfId="0" applyFont="1" applyBorder="1" applyAlignment="1">
      <alignment horizontal="center" vertical="top" wrapText="1"/>
    </xf>
    <xf numFmtId="0" fontId="9" fillId="0" borderId="5" xfId="0" applyFont="1" applyBorder="1" applyAlignment="1">
      <alignment horizontal="center"/>
    </xf>
    <xf numFmtId="0" fontId="9" fillId="0" borderId="13" xfId="0" applyFont="1" applyBorder="1" applyAlignment="1">
      <alignment horizontal="center"/>
    </xf>
    <xf numFmtId="0" fontId="9" fillId="0" borderId="0" xfId="0" applyFont="1" applyAlignment="1">
      <alignment horizontal="center" vertical="top" wrapText="1"/>
    </xf>
    <xf numFmtId="0" fontId="9" fillId="0" borderId="21" xfId="0" applyFont="1" applyBorder="1" applyAlignment="1">
      <alignment horizontal="center" vertical="top" wrapText="1"/>
    </xf>
    <xf numFmtId="0" fontId="9" fillId="3" borderId="10" xfId="0" applyFont="1" applyFill="1" applyBorder="1" applyAlignment="1" applyProtection="1">
      <alignment horizontal="center"/>
      <protection locked="0"/>
    </xf>
    <xf numFmtId="0" fontId="9" fillId="3" borderId="6" xfId="0" applyFont="1" applyFill="1" applyBorder="1" applyAlignment="1" applyProtection="1">
      <alignment horizontal="center"/>
      <protection locked="0"/>
    </xf>
    <xf numFmtId="0" fontId="9" fillId="3" borderId="7" xfId="0" applyFont="1" applyFill="1" applyBorder="1" applyAlignment="1" applyProtection="1">
      <alignment horizontal="center"/>
      <protection locked="0"/>
    </xf>
    <xf numFmtId="0" fontId="18" fillId="0" borderId="10" xfId="0" applyFont="1" applyBorder="1" applyAlignment="1">
      <alignment horizontal="left" vertical="top" wrapText="1"/>
    </xf>
    <xf numFmtId="0" fontId="18" fillId="0" borderId="6" xfId="0" applyFont="1" applyBorder="1" applyAlignment="1">
      <alignment horizontal="left" vertical="top" wrapText="1"/>
    </xf>
    <xf numFmtId="0" fontId="18" fillId="0" borderId="7" xfId="0" applyFont="1" applyBorder="1" applyAlignment="1">
      <alignment horizontal="left" vertical="top" wrapText="1"/>
    </xf>
    <xf numFmtId="16" fontId="16" fillId="4" borderId="10" xfId="0" applyNumberFormat="1" applyFont="1" applyFill="1" applyBorder="1" applyAlignment="1">
      <alignment horizontal="left" vertical="top" wrapText="1"/>
    </xf>
    <xf numFmtId="16" fontId="16" fillId="4" borderId="6" xfId="0" applyNumberFormat="1" applyFont="1" applyFill="1" applyBorder="1" applyAlignment="1">
      <alignment horizontal="left" vertical="top" wrapText="1"/>
    </xf>
    <xf numFmtId="16" fontId="16" fillId="4" borderId="7" xfId="0" applyNumberFormat="1" applyFont="1" applyFill="1" applyBorder="1" applyAlignment="1">
      <alignment horizontal="left" vertical="top" wrapText="1"/>
    </xf>
    <xf numFmtId="0" fontId="20" fillId="0" borderId="10" xfId="0" applyFont="1" applyBorder="1" applyAlignment="1">
      <alignment horizontal="center" vertical="top" wrapText="1"/>
    </xf>
    <xf numFmtId="0" fontId="20" fillId="0" borderId="6" xfId="0" applyFont="1" applyBorder="1" applyAlignment="1">
      <alignment horizontal="center" vertical="top" wrapText="1"/>
    </xf>
    <xf numFmtId="0" fontId="20" fillId="0" borderId="7" xfId="0" applyFont="1" applyBorder="1" applyAlignment="1">
      <alignment horizontal="center" vertical="top" wrapText="1"/>
    </xf>
    <xf numFmtId="0" fontId="10" fillId="2" borderId="4" xfId="0" applyFont="1" applyFill="1" applyBorder="1" applyAlignment="1">
      <alignment horizontal="left" vertical="top" wrapText="1"/>
    </xf>
    <xf numFmtId="4" fontId="9" fillId="0" borderId="11" xfId="0" applyNumberFormat="1" applyFont="1" applyBorder="1" applyAlignment="1">
      <alignment horizontal="right" wrapText="1"/>
    </xf>
    <xf numFmtId="4" fontId="9" fillId="0" borderId="4" xfId="0" applyNumberFormat="1" applyFont="1" applyBorder="1" applyAlignment="1">
      <alignment horizontal="right" wrapText="1"/>
    </xf>
    <xf numFmtId="0" fontId="9" fillId="0" borderId="11" xfId="0" applyFont="1" applyBorder="1" applyAlignment="1">
      <alignment horizontal="right" wrapText="1"/>
    </xf>
    <xf numFmtId="0" fontId="9" fillId="0" borderId="4" xfId="0" applyFont="1" applyBorder="1" applyAlignment="1">
      <alignment horizontal="right" wrapText="1"/>
    </xf>
    <xf numFmtId="0" fontId="9" fillId="6" borderId="11" xfId="0" applyFont="1" applyFill="1" applyBorder="1" applyAlignment="1">
      <alignment horizontal="center" vertical="top" wrapText="1"/>
    </xf>
    <xf numFmtId="0" fontId="18" fillId="5" borderId="10" xfId="0" applyFont="1" applyFill="1" applyBorder="1" applyAlignment="1">
      <alignment horizontal="left" vertical="top" wrapText="1"/>
    </xf>
    <xf numFmtId="0" fontId="18" fillId="5" borderId="6" xfId="0" applyFont="1" applyFill="1" applyBorder="1" applyAlignment="1">
      <alignment horizontal="left" vertical="top" wrapText="1"/>
    </xf>
    <xf numFmtId="0" fontId="18" fillId="5" borderId="7" xfId="0" applyFont="1" applyFill="1" applyBorder="1" applyAlignment="1">
      <alignment horizontal="left" vertical="top" wrapText="1"/>
    </xf>
    <xf numFmtId="0" fontId="7" fillId="2" borderId="10" xfId="0" applyFont="1" applyFill="1" applyBorder="1" applyAlignment="1">
      <alignment horizontal="left" vertical="top" wrapText="1"/>
    </xf>
    <xf numFmtId="0" fontId="7" fillId="2" borderId="6" xfId="0" applyFont="1" applyFill="1" applyBorder="1" applyAlignment="1">
      <alignment horizontal="left" vertical="top" wrapText="1"/>
    </xf>
    <xf numFmtId="0" fontId="7" fillId="2" borderId="7" xfId="0" applyFont="1" applyFill="1" applyBorder="1" applyAlignment="1">
      <alignment horizontal="left" vertical="top" wrapText="1"/>
    </xf>
    <xf numFmtId="0" fontId="4" fillId="5" borderId="4" xfId="0" applyFont="1" applyFill="1" applyBorder="1" applyAlignment="1">
      <alignment horizontal="left" vertical="top" wrapText="1"/>
    </xf>
    <xf numFmtId="0" fontId="4" fillId="0" borderId="4" xfId="0" applyFont="1" applyBorder="1" applyAlignment="1">
      <alignment horizontal="center" vertical="top" wrapText="1"/>
    </xf>
    <xf numFmtId="0" fontId="23" fillId="6" borderId="4" xfId="0" applyFont="1" applyFill="1" applyBorder="1" applyAlignment="1">
      <alignment horizontal="center" vertical="top" wrapText="1"/>
    </xf>
  </cellXfs>
  <cellStyles count="248">
    <cellStyle name="Besuchter Hyperlink" xfId="62" builtinId="9" hidden="1"/>
    <cellStyle name="Besuchter Hyperlink" xfId="150" builtinId="9" hidden="1"/>
    <cellStyle name="Besuchter Hyperlink" xfId="194" builtinId="9" hidden="1"/>
    <cellStyle name="Besuchter Hyperlink" xfId="234" builtinId="9" hidden="1"/>
    <cellStyle name="Besuchter Hyperlink" xfId="216" builtinId="9" hidden="1"/>
    <cellStyle name="Besuchter Hyperlink" xfId="206" builtinId="9" hidden="1"/>
    <cellStyle name="Besuchter Hyperlink" xfId="94" builtinId="9" hidden="1"/>
    <cellStyle name="Besuchter Hyperlink" xfId="178" builtinId="9" hidden="1"/>
    <cellStyle name="Besuchter Hyperlink" xfId="114" builtinId="9" hidden="1"/>
    <cellStyle name="Besuchter Hyperlink" xfId="154" builtinId="9" hidden="1"/>
    <cellStyle name="Besuchter Hyperlink" xfId="208" builtinId="9" hidden="1"/>
    <cellStyle name="Besuchter Hyperlink" xfId="48" builtinId="9" hidden="1"/>
    <cellStyle name="Besuchter Hyperlink" xfId="140" builtinId="9" hidden="1"/>
    <cellStyle name="Besuchter Hyperlink" xfId="28" builtinId="9" hidden="1"/>
    <cellStyle name="Besuchter Hyperlink" xfId="210" builtinId="9" hidden="1"/>
    <cellStyle name="Besuchter Hyperlink" xfId="200" builtinId="9" hidden="1"/>
    <cellStyle name="Besuchter Hyperlink" xfId="34" builtinId="9" hidden="1"/>
    <cellStyle name="Besuchter Hyperlink" xfId="84" builtinId="9" hidden="1"/>
    <cellStyle name="Besuchter Hyperlink" xfId="242" builtinId="9" hidden="1"/>
    <cellStyle name="Besuchter Hyperlink" xfId="72" builtinId="9" hidden="1"/>
    <cellStyle name="Besuchter Hyperlink" xfId="14" builtinId="9" hidden="1"/>
    <cellStyle name="Besuchter Hyperlink" xfId="68" builtinId="9" hidden="1"/>
    <cellStyle name="Besuchter Hyperlink" xfId="22" builtinId="9" hidden="1"/>
    <cellStyle name="Besuchter Hyperlink" xfId="186" builtinId="9" hidden="1"/>
    <cellStyle name="Besuchter Hyperlink" xfId="50" builtinId="9" hidden="1"/>
    <cellStyle name="Besuchter Hyperlink" xfId="42" builtinId="9" hidden="1"/>
    <cellStyle name="Besuchter Hyperlink" xfId="156" builtinId="9" hidden="1"/>
    <cellStyle name="Besuchter Hyperlink" xfId="176" builtinId="9" hidden="1"/>
    <cellStyle name="Besuchter Hyperlink" xfId="246" builtinId="9" hidden="1"/>
    <cellStyle name="Besuchter Hyperlink" xfId="142" builtinId="9" hidden="1"/>
    <cellStyle name="Besuchter Hyperlink" xfId="88" builtinId="9" hidden="1"/>
    <cellStyle name="Besuchter Hyperlink" xfId="54" builtinId="9" hidden="1"/>
    <cellStyle name="Besuchter Hyperlink" xfId="204" builtinId="9" hidden="1"/>
    <cellStyle name="Besuchter Hyperlink" xfId="12" builtinId="9" hidden="1"/>
    <cellStyle name="Besuchter Hyperlink" xfId="172" builtinId="9" hidden="1"/>
    <cellStyle name="Besuchter Hyperlink" xfId="46" builtinId="9" hidden="1"/>
    <cellStyle name="Besuchter Hyperlink" xfId="112" builtinId="9" hidden="1"/>
    <cellStyle name="Besuchter Hyperlink" xfId="32" builtinId="9" hidden="1"/>
    <cellStyle name="Besuchter Hyperlink" xfId="238" builtinId="9" hidden="1"/>
    <cellStyle name="Besuchter Hyperlink" xfId="240" builtinId="9" hidden="1"/>
    <cellStyle name="Besuchter Hyperlink" xfId="122" builtinId="9" hidden="1"/>
    <cellStyle name="Besuchter Hyperlink" xfId="86" builtinId="9" hidden="1"/>
    <cellStyle name="Besuchter Hyperlink" xfId="92" builtinId="9" hidden="1"/>
    <cellStyle name="Besuchter Hyperlink" xfId="214" builtinId="9" hidden="1"/>
    <cellStyle name="Besuchter Hyperlink" xfId="26" builtinId="9" hidden="1"/>
    <cellStyle name="Besuchter Hyperlink" xfId="134" builtinId="9" hidden="1"/>
    <cellStyle name="Besuchter Hyperlink" xfId="180" builtinId="9" hidden="1"/>
    <cellStyle name="Besuchter Hyperlink" xfId="36" builtinId="9" hidden="1"/>
    <cellStyle name="Besuchter Hyperlink" xfId="126" builtinId="9" hidden="1"/>
    <cellStyle name="Besuchter Hyperlink" xfId="148" builtinId="9" hidden="1"/>
    <cellStyle name="Besuchter Hyperlink" xfId="40" builtinId="9" hidden="1"/>
    <cellStyle name="Besuchter Hyperlink" xfId="162" builtinId="9" hidden="1"/>
    <cellStyle name="Besuchter Hyperlink" xfId="56" builtinId="9" hidden="1"/>
    <cellStyle name="Besuchter Hyperlink" xfId="108" builtinId="9" hidden="1"/>
    <cellStyle name="Besuchter Hyperlink" xfId="110" builtinId="9" hidden="1"/>
    <cellStyle name="Besuchter Hyperlink" xfId="38" builtinId="9" hidden="1"/>
    <cellStyle name="Besuchter Hyperlink" xfId="232" builtinId="9" hidden="1"/>
    <cellStyle name="Besuchter Hyperlink" xfId="24" builtinId="9" hidden="1"/>
    <cellStyle name="Besuchter Hyperlink" xfId="184" builtinId="9" hidden="1"/>
    <cellStyle name="Besuchter Hyperlink" xfId="120" builtinId="9" hidden="1"/>
    <cellStyle name="Besuchter Hyperlink" xfId="182" builtinId="9" hidden="1"/>
    <cellStyle name="Besuchter Hyperlink" xfId="220" builtinId="9" hidden="1"/>
    <cellStyle name="Besuchter Hyperlink" xfId="230" builtinId="9" hidden="1"/>
    <cellStyle name="Besuchter Hyperlink" xfId="4" builtinId="9" hidden="1"/>
    <cellStyle name="Besuchter Hyperlink" xfId="170" builtinId="9" hidden="1"/>
    <cellStyle name="Besuchter Hyperlink" xfId="196" builtinId="9" hidden="1"/>
    <cellStyle name="Besuchter Hyperlink" xfId="6" builtinId="9" hidden="1"/>
    <cellStyle name="Besuchter Hyperlink" xfId="80" builtinId="9" hidden="1"/>
    <cellStyle name="Besuchter Hyperlink" xfId="138" builtinId="9" hidden="1"/>
    <cellStyle name="Besuchter Hyperlink" xfId="188" builtinId="9" hidden="1"/>
    <cellStyle name="Besuchter Hyperlink" xfId="168" builtinId="9" hidden="1"/>
    <cellStyle name="Besuchter Hyperlink" xfId="96" builtinId="9" hidden="1"/>
    <cellStyle name="Besuchter Hyperlink" xfId="192" builtinId="9" hidden="1"/>
    <cellStyle name="Besuchter Hyperlink" xfId="70" builtinId="9" hidden="1"/>
    <cellStyle name="Besuchter Hyperlink" xfId="58" builtinId="9" hidden="1"/>
    <cellStyle name="Besuchter Hyperlink" xfId="152" builtinId="9" hidden="1"/>
    <cellStyle name="Besuchter Hyperlink" xfId="244" builtinId="9" hidden="1"/>
    <cellStyle name="Besuchter Hyperlink" xfId="136" builtinId="9" hidden="1"/>
    <cellStyle name="Besuchter Hyperlink" xfId="106" builtinId="9" hidden="1"/>
    <cellStyle name="Besuchter Hyperlink" xfId="130" builtinId="9" hidden="1"/>
    <cellStyle name="Besuchter Hyperlink" xfId="66" builtinId="9" hidden="1"/>
    <cellStyle name="Besuchter Hyperlink" xfId="90" builtinId="9" hidden="1"/>
    <cellStyle name="Besuchter Hyperlink" xfId="166" builtinId="9" hidden="1"/>
    <cellStyle name="Besuchter Hyperlink" xfId="2" builtinId="9" hidden="1"/>
    <cellStyle name="Besuchter Hyperlink" xfId="212" builtinId="9" hidden="1"/>
    <cellStyle name="Besuchter Hyperlink" xfId="158" builtinId="9" hidden="1"/>
    <cellStyle name="Besuchter Hyperlink" xfId="64" builtinId="9" hidden="1"/>
    <cellStyle name="Besuchter Hyperlink" xfId="228" builtinId="9" hidden="1"/>
    <cellStyle name="Besuchter Hyperlink" xfId="20" builtinId="9" hidden="1"/>
    <cellStyle name="Besuchter Hyperlink" xfId="160" builtinId="9" hidden="1"/>
    <cellStyle name="Besuchter Hyperlink" xfId="102" builtinId="9" hidden="1"/>
    <cellStyle name="Besuchter Hyperlink" xfId="30" builtinId="9" hidden="1"/>
    <cellStyle name="Besuchter Hyperlink" xfId="60" builtinId="9" hidden="1"/>
    <cellStyle name="Besuchter Hyperlink" xfId="76" builtinId="9" hidden="1"/>
    <cellStyle name="Besuchter Hyperlink" xfId="18" builtinId="9" hidden="1"/>
    <cellStyle name="Besuchter Hyperlink" xfId="98" builtinId="9" hidden="1"/>
    <cellStyle name="Besuchter Hyperlink" xfId="52" builtinId="9" hidden="1"/>
    <cellStyle name="Besuchter Hyperlink" xfId="144" builtinId="9" hidden="1"/>
    <cellStyle name="Besuchter Hyperlink" xfId="78" builtinId="9" hidden="1"/>
    <cellStyle name="Besuchter Hyperlink" xfId="218" builtinId="9" hidden="1"/>
    <cellStyle name="Besuchter Hyperlink" xfId="202" builtinId="9" hidden="1"/>
    <cellStyle name="Besuchter Hyperlink" xfId="116" builtinId="9" hidden="1"/>
    <cellStyle name="Besuchter Hyperlink" xfId="74" builtinId="9" hidden="1"/>
    <cellStyle name="Besuchter Hyperlink" xfId="16" builtinId="9" hidden="1"/>
    <cellStyle name="Besuchter Hyperlink" xfId="100" builtinId="9" hidden="1"/>
    <cellStyle name="Besuchter Hyperlink" xfId="10" builtinId="9" hidden="1"/>
    <cellStyle name="Besuchter Hyperlink" xfId="8" builtinId="9" hidden="1"/>
    <cellStyle name="Besuchter Hyperlink" xfId="198" builtinId="9" hidden="1"/>
    <cellStyle name="Besuchter Hyperlink" xfId="128" builtinId="9" hidden="1"/>
    <cellStyle name="Besuchter Hyperlink" xfId="224" builtinId="9" hidden="1"/>
    <cellStyle name="Besuchter Hyperlink" xfId="222" builtinId="9" hidden="1"/>
    <cellStyle name="Besuchter Hyperlink" xfId="236" builtinId="9" hidden="1"/>
    <cellStyle name="Besuchter Hyperlink" xfId="226" builtinId="9" hidden="1"/>
    <cellStyle name="Besuchter Hyperlink" xfId="44" builtinId="9" hidden="1"/>
    <cellStyle name="Besuchter Hyperlink" xfId="164" builtinId="9" hidden="1"/>
    <cellStyle name="Besuchter Hyperlink" xfId="104" builtinId="9" hidden="1"/>
    <cellStyle name="Besuchter Hyperlink" xfId="118" builtinId="9" hidden="1"/>
    <cellStyle name="Besuchter Hyperlink" xfId="174" builtinId="9" hidden="1"/>
    <cellStyle name="Besuchter Hyperlink" xfId="132" builtinId="9" hidden="1"/>
    <cellStyle name="Besuchter Hyperlink" xfId="82" builtinId="9" hidden="1"/>
    <cellStyle name="Besuchter Hyperlink" xfId="146" builtinId="9" hidden="1"/>
    <cellStyle name="Besuchter Hyperlink" xfId="124" builtinId="9" hidden="1"/>
    <cellStyle name="Besuchter Hyperlink" xfId="190" builtinId="9" hidden="1"/>
    <cellStyle name="Link" xfId="1" builtinId="8" hidden="1"/>
    <cellStyle name="Link" xfId="15" builtinId="8" hidden="1"/>
    <cellStyle name="Link" xfId="227" builtinId="8" hidden="1"/>
    <cellStyle name="Link" xfId="81" builtinId="8" hidden="1"/>
    <cellStyle name="Link" xfId="115" builtinId="8" hidden="1"/>
    <cellStyle name="Link" xfId="195" builtinId="8" hidden="1"/>
    <cellStyle name="Link" xfId="173" builtinId="8" hidden="1"/>
    <cellStyle name="Link" xfId="107" builtinId="8" hidden="1"/>
    <cellStyle name="Link" xfId="217" builtinId="8" hidden="1"/>
    <cellStyle name="Link" xfId="77" builtinId="8" hidden="1"/>
    <cellStyle name="Link" xfId="143" builtinId="8" hidden="1"/>
    <cellStyle name="Link" xfId="131" builtinId="8" hidden="1"/>
    <cellStyle name="Link" xfId="19" builtinId="8" hidden="1"/>
    <cellStyle name="Link" xfId="121" builtinId="8" hidden="1"/>
    <cellStyle name="Link" xfId="67" builtinId="8" hidden="1"/>
    <cellStyle name="Link" xfId="7" builtinId="8" hidden="1"/>
    <cellStyle name="Link" xfId="43" builtinId="8" hidden="1"/>
    <cellStyle name="Link" xfId="221" builtinId="8" hidden="1"/>
    <cellStyle name="Link" xfId="233" builtinId="8" hidden="1"/>
    <cellStyle name="Link" xfId="145" builtinId="8" hidden="1"/>
    <cellStyle name="Link" xfId="225" builtinId="8" hidden="1"/>
    <cellStyle name="Link" xfId="83" builtinId="8" hidden="1"/>
    <cellStyle name="Link" xfId="103" builtinId="8" hidden="1"/>
    <cellStyle name="Link" xfId="219" builtinId="8" hidden="1"/>
    <cellStyle name="Link" xfId="75" builtinId="8" hidden="1"/>
    <cellStyle name="Link" xfId="185" builtinId="8" hidden="1"/>
    <cellStyle name="Link" xfId="65" builtinId="8" hidden="1"/>
    <cellStyle name="Link" xfId="159" builtinId="8" hidden="1"/>
    <cellStyle name="Link" xfId="127" builtinId="8" hidden="1"/>
    <cellStyle name="Link" xfId="137" builtinId="8" hidden="1"/>
    <cellStyle name="Link" xfId="167" builtinId="8" hidden="1"/>
    <cellStyle name="Link" xfId="151" builtinId="8" hidden="1"/>
    <cellStyle name="Link" xfId="33" builtinId="8" hidden="1"/>
    <cellStyle name="Link" xfId="203" builtinId="8" hidden="1"/>
    <cellStyle name="Link" xfId="57" builtinId="8" hidden="1"/>
    <cellStyle name="Link" xfId="9" builtinId="8" hidden="1"/>
    <cellStyle name="Link" xfId="157" builtinId="8" hidden="1"/>
    <cellStyle name="Link" xfId="23" builtinId="8" hidden="1"/>
    <cellStyle name="Link" xfId="109" builtinId="8" hidden="1"/>
    <cellStyle name="Link" xfId="229" builtinId="8" hidden="1"/>
    <cellStyle name="Link" xfId="101" builtinId="8" hidden="1"/>
    <cellStyle name="Link" xfId="89" builtinId="8" hidden="1"/>
    <cellStyle name="Link" xfId="189" builtinId="8" hidden="1"/>
    <cellStyle name="Link" xfId="183" builtinId="8" hidden="1"/>
    <cellStyle name="Link" xfId="69" builtinId="8" hidden="1"/>
    <cellStyle name="Link" xfId="179" builtinId="8" hidden="1"/>
    <cellStyle name="Link" xfId="201" builtinId="8" hidden="1"/>
    <cellStyle name="Link" xfId="27" builtinId="8" hidden="1"/>
    <cellStyle name="Link" xfId="177" builtinId="8" hidden="1"/>
    <cellStyle name="Link" xfId="5" builtinId="8" hidden="1"/>
    <cellStyle name="Link" xfId="53" builtinId="8" hidden="1"/>
    <cellStyle name="Link" xfId="133" builtinId="8" hidden="1"/>
    <cellStyle name="Link" xfId="105" builtinId="8" hidden="1"/>
    <cellStyle name="Link" xfId="95" builtinId="8" hidden="1"/>
    <cellStyle name="Link" xfId="125" builtinId="8" hidden="1"/>
    <cellStyle name="Link" xfId="11" builtinId="8" hidden="1"/>
    <cellStyle name="Link" xfId="213" builtinId="8" hidden="1"/>
    <cellStyle name="Link" xfId="71" builtinId="8" hidden="1"/>
    <cellStyle name="Link" xfId="211" builtinId="8" hidden="1"/>
    <cellStyle name="Link" xfId="99" builtinId="8" hidden="1"/>
    <cellStyle name="Link" xfId="79" builtinId="8" hidden="1"/>
    <cellStyle name="Link" xfId="155" builtinId="8" hidden="1"/>
    <cellStyle name="Link" xfId="243" builtinId="8" hidden="1"/>
    <cellStyle name="Link" xfId="37" builtinId="8" hidden="1"/>
    <cellStyle name="Link" xfId="207" builtinId="8" hidden="1"/>
    <cellStyle name="Link" xfId="49" builtinId="8" hidden="1"/>
    <cellStyle name="Link" xfId="45" builtinId="8" hidden="1"/>
    <cellStyle name="Link" xfId="147" builtinId="8" hidden="1"/>
    <cellStyle name="Link" xfId="129" builtinId="8" hidden="1"/>
    <cellStyle name="Link" xfId="165" builtinId="8" hidden="1"/>
    <cellStyle name="Link" xfId="187" builtinId="8" hidden="1"/>
    <cellStyle name="Link" xfId="193" builtinId="8" hidden="1"/>
    <cellStyle name="Link" xfId="113" builtinId="8" hidden="1"/>
    <cellStyle name="Link" xfId="169" builtinId="8" hidden="1"/>
    <cellStyle name="Link" xfId="161" builtinId="8" hidden="1"/>
    <cellStyle name="Link" xfId="41" builtinId="8" hidden="1"/>
    <cellStyle name="Link" xfId="17" builtinId="8" hidden="1"/>
    <cellStyle name="Link" xfId="25" builtinId="8" hidden="1"/>
    <cellStyle name="Link" xfId="47" builtinId="8" hidden="1"/>
    <cellStyle name="Link" xfId="35" builtinId="8" hidden="1"/>
    <cellStyle name="Link" xfId="215" builtinId="8" hidden="1"/>
    <cellStyle name="Link" xfId="153" builtinId="8" hidden="1"/>
    <cellStyle name="Link" xfId="241" builtinId="8" hidden="1"/>
    <cellStyle name="Link" xfId="39" builtinId="8" hidden="1"/>
    <cellStyle name="Link" xfId="205" builtinId="8" hidden="1"/>
    <cellStyle name="Link" xfId="3" builtinId="8" hidden="1"/>
    <cellStyle name="Link" xfId="93" builtinId="8" hidden="1"/>
    <cellStyle name="Link" xfId="191" builtinId="8" hidden="1"/>
    <cellStyle name="Link" xfId="63" builtinId="8" hidden="1"/>
    <cellStyle name="Link" xfId="59" builtinId="8" hidden="1"/>
    <cellStyle name="Link" xfId="163" builtinId="8" hidden="1"/>
    <cellStyle name="Link" xfId="123" builtinId="8" hidden="1"/>
    <cellStyle name="Link" xfId="73" builtinId="8" hidden="1"/>
    <cellStyle name="Link" xfId="209" builtinId="8" hidden="1"/>
    <cellStyle name="Link" xfId="55" builtinId="8" hidden="1"/>
    <cellStyle name="Link" xfId="149" builtinId="8" hidden="1"/>
    <cellStyle name="Link" xfId="21" builtinId="8" hidden="1"/>
    <cellStyle name="Link" xfId="237" builtinId="8" hidden="1"/>
    <cellStyle name="Link" xfId="181" builtinId="8" hidden="1"/>
    <cellStyle name="Link" xfId="117" builtinId="8" hidden="1"/>
    <cellStyle name="Link" xfId="61" builtinId="8" hidden="1"/>
    <cellStyle name="Link" xfId="29" builtinId="8" hidden="1"/>
    <cellStyle name="Link" xfId="135" builtinId="8" hidden="1"/>
    <cellStyle name="Link" xfId="235" builtinId="8" hidden="1"/>
    <cellStyle name="Link" xfId="13" builtinId="8" hidden="1"/>
    <cellStyle name="Link" xfId="199" builtinId="8" hidden="1"/>
    <cellStyle name="Link" xfId="239" builtinId="8" hidden="1"/>
    <cellStyle name="Link" xfId="223" builtinId="8" hidden="1"/>
    <cellStyle name="Link" xfId="97" builtinId="8" hidden="1"/>
    <cellStyle name="Link" xfId="31" builtinId="8" hidden="1"/>
    <cellStyle name="Link" xfId="91" builtinId="8" hidden="1"/>
    <cellStyle name="Link" xfId="197" builtinId="8" hidden="1"/>
    <cellStyle name="Link" xfId="87" builtinId="8" hidden="1"/>
    <cellStyle name="Link" xfId="119" builtinId="8" hidden="1"/>
    <cellStyle name="Link" xfId="51" builtinId="8" hidden="1"/>
    <cellStyle name="Link" xfId="141" builtinId="8" hidden="1"/>
    <cellStyle name="Link" xfId="85" builtinId="8" hidden="1"/>
    <cellStyle name="Link" xfId="171" builtinId="8" hidden="1"/>
    <cellStyle name="Link" xfId="111" builtinId="8" hidden="1"/>
    <cellStyle name="Link" xfId="175" builtinId="8" hidden="1"/>
    <cellStyle name="Link" xfId="139" builtinId="8" hidden="1"/>
    <cellStyle name="Link" xfId="231" builtinId="8" hidden="1"/>
    <cellStyle name="Link" xfId="245" builtinId="8" hidden="1"/>
    <cellStyle name="Standard" xfId="0" builtinId="0"/>
    <cellStyle name="Währung" xfId="247"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personal/dinara_kappelmeier_goethe_de/Documents/Desktop/DK/EU-Vergaben/VgV_DE_IG3%20-%202026%20Webdesign/27.05.2026/Anlage%20D_Wertungsmatrix%20Los%202.xlsx" TargetMode="External"/><Relationship Id="rId2" Type="http://schemas.openxmlformats.org/officeDocument/2006/relationships/externalLinkPath" Target="https://gi7-my.sharepoint.com/personal/dinara_kappelmeier_goethe_de/Documents/Desktop/DK/EU-Vergaben/VgV_DE_IG3%20-%202026%20Webdesign/27.05.2026/Anlage%20D_Wertungsmatrix%20Los%202.xlsx" TargetMode="External"/><Relationship Id="rId1" Type="http://schemas.openxmlformats.org/officeDocument/2006/relationships/externalLinkPath" Target="/personal/dinara_kappelmeier_goethe_de/Documents/Desktop/DK/EU-Vergaben/VgV_DE_IG3%20-%202026%20Webdesign/27.05.2026/Anlage%20D_Wertungsmatrix%20Los%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Anleitung"/>
      <sheetName val="Teil 1 Leistungskriterien"/>
      <sheetName val="Teil 2 Konzeptkriterien"/>
      <sheetName val="Teil 3 Preisblatt"/>
      <sheetName val="Auswertung"/>
      <sheetName val="Matrix Einzelvergaben Los 2"/>
    </sheetNames>
    <sheetDataSet>
      <sheetData sheetId="0"/>
      <sheetData sheetId="1">
        <row r="10">
          <cell r="C10"/>
        </row>
      </sheetData>
      <sheetData sheetId="2">
        <row r="16">
          <cell r="H16">
            <v>0</v>
          </cell>
        </row>
      </sheetData>
      <sheetData sheetId="3">
        <row r="9">
          <cell r="E9"/>
        </row>
      </sheetData>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0"/>
  <sheetViews>
    <sheetView tabSelected="1" workbookViewId="0">
      <selection activeCell="A7" sqref="A7:C7"/>
    </sheetView>
  </sheetViews>
  <sheetFormatPr baseColWidth="10" defaultColWidth="9.140625" defaultRowHeight="14.25" x14ac:dyDescent="0.2"/>
  <cols>
    <col min="1" max="1" width="10.7109375" style="9" customWidth="1"/>
    <col min="2" max="2" width="50.7109375" style="9" customWidth="1"/>
    <col min="3" max="3" width="32.28515625" style="9" customWidth="1"/>
    <col min="4" max="16384" width="9.140625" style="9"/>
  </cols>
  <sheetData>
    <row r="1" spans="1:5" s="8" customFormat="1" ht="48" customHeight="1" x14ac:dyDescent="0.15">
      <c r="A1" s="115" t="s">
        <v>0</v>
      </c>
      <c r="B1" s="115"/>
      <c r="C1" s="115"/>
    </row>
    <row r="2" spans="1:5" s="8" customFormat="1" ht="12.75" customHeight="1" x14ac:dyDescent="0.15">
      <c r="A2" s="116" t="s">
        <v>1</v>
      </c>
      <c r="B2" s="116"/>
      <c r="C2" s="116"/>
    </row>
    <row r="3" spans="1:5" ht="63" customHeight="1" x14ac:dyDescent="0.2">
      <c r="A3" s="114" t="s">
        <v>2</v>
      </c>
      <c r="B3" s="112"/>
      <c r="C3" s="113"/>
    </row>
    <row r="4" spans="1:5" ht="39.75" customHeight="1" x14ac:dyDescent="0.2">
      <c r="A4" s="114" t="s">
        <v>3</v>
      </c>
      <c r="B4" s="112"/>
      <c r="C4" s="113"/>
    </row>
    <row r="5" spans="1:5" ht="63.95" customHeight="1" x14ac:dyDescent="0.2">
      <c r="A5" s="114" t="s">
        <v>4</v>
      </c>
      <c r="B5" s="112"/>
      <c r="C5" s="113"/>
      <c r="E5" s="64"/>
    </row>
    <row r="6" spans="1:5" ht="117.75" customHeight="1" x14ac:dyDescent="0.2">
      <c r="A6" s="117" t="s">
        <v>133</v>
      </c>
      <c r="B6" s="118"/>
      <c r="C6" s="119"/>
      <c r="E6" s="64"/>
    </row>
    <row r="7" spans="1:5" ht="44.25" customHeight="1" x14ac:dyDescent="0.2">
      <c r="A7" s="114" t="s">
        <v>5</v>
      </c>
      <c r="B7" s="112"/>
      <c r="C7" s="113"/>
    </row>
    <row r="8" spans="1:5" x14ac:dyDescent="0.2">
      <c r="A8" s="109" t="s">
        <v>6</v>
      </c>
      <c r="B8" s="110"/>
      <c r="C8" s="111"/>
    </row>
    <row r="9" spans="1:5" x14ac:dyDescent="0.2">
      <c r="A9" s="19" t="s">
        <v>7</v>
      </c>
      <c r="B9" s="112" t="s">
        <v>8</v>
      </c>
      <c r="C9" s="113"/>
    </row>
    <row r="10" spans="1:5" x14ac:dyDescent="0.2">
      <c r="A10" s="20" t="s">
        <v>7</v>
      </c>
      <c r="B10" s="112" t="s">
        <v>9</v>
      </c>
      <c r="C10" s="113"/>
    </row>
  </sheetData>
  <sheetProtection algorithmName="SHA-512" hashValue="CHVr+aO8Rcf+norES2nPuq5QEb9i4o8wICRH94DF02rCL5SEmjRN2vGCStf0kBpnQMvG7IUwqefQqPTDIciUEw==" saltValue="/Oh0KOSeDixv4DK+10nwMQ==" spinCount="100000" sheet="1" objects="1" scenarios="1"/>
  <mergeCells count="10">
    <mergeCell ref="A8:C8"/>
    <mergeCell ref="B9:C9"/>
    <mergeCell ref="B10:C10"/>
    <mergeCell ref="A7:C7"/>
    <mergeCell ref="A1:C1"/>
    <mergeCell ref="A2:C2"/>
    <mergeCell ref="A3:C3"/>
    <mergeCell ref="A4:C4"/>
    <mergeCell ref="A5:C5"/>
    <mergeCell ref="A6:C6"/>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41"/>
  <sheetViews>
    <sheetView showGridLines="0" topLeftCell="A4" zoomScaleNormal="100" workbookViewId="0">
      <selection activeCell="J14" sqref="J14"/>
    </sheetView>
  </sheetViews>
  <sheetFormatPr baseColWidth="10" defaultColWidth="10.85546875" defaultRowHeight="10.5" x14ac:dyDescent="0.15"/>
  <cols>
    <col min="1" max="1" width="12.7109375" style="8" customWidth="1"/>
    <col min="2" max="2" width="40.7109375" style="13" customWidth="1"/>
    <col min="3" max="3" width="12" style="22" customWidth="1"/>
    <col min="4" max="9" width="2.7109375" style="13" customWidth="1"/>
    <col min="10" max="10" width="10.5703125" style="22" customWidth="1"/>
    <col min="11" max="11" width="61.7109375" style="17" customWidth="1"/>
    <col min="12" max="12" width="46.7109375" style="17" customWidth="1"/>
    <col min="13" max="13" width="42.5703125" style="17" customWidth="1"/>
    <col min="14" max="16384" width="10.85546875" style="8"/>
  </cols>
  <sheetData>
    <row r="1" spans="1:14" ht="48" customHeight="1" x14ac:dyDescent="0.15">
      <c r="B1" s="133" t="s">
        <v>10</v>
      </c>
      <c r="C1" s="133"/>
      <c r="D1" s="133"/>
      <c r="E1" s="133"/>
      <c r="F1" s="133"/>
      <c r="G1" s="133"/>
      <c r="H1" s="133"/>
      <c r="I1" s="133"/>
      <c r="J1" s="133"/>
      <c r="K1" s="133"/>
    </row>
    <row r="2" spans="1:14" ht="12.75" customHeight="1" x14ac:dyDescent="0.15">
      <c r="B2" s="134" t="s">
        <v>11</v>
      </c>
      <c r="C2" s="135"/>
      <c r="D2" s="135"/>
      <c r="E2" s="135"/>
      <c r="F2" s="135"/>
      <c r="G2" s="135"/>
      <c r="H2" s="135"/>
      <c r="I2" s="135"/>
      <c r="J2" s="135"/>
      <c r="K2" s="32"/>
    </row>
    <row r="3" spans="1:14" x14ac:dyDescent="0.15">
      <c r="B3" s="10"/>
      <c r="C3" s="23"/>
      <c r="D3" s="10"/>
      <c r="E3" s="11"/>
      <c r="F3" s="11"/>
      <c r="G3" s="11"/>
      <c r="H3" s="11"/>
      <c r="I3" s="11"/>
      <c r="J3" s="23"/>
      <c r="K3" s="10"/>
    </row>
    <row r="4" spans="1:14" ht="118.5" customHeight="1" x14ac:dyDescent="0.15">
      <c r="B4" s="145" t="s">
        <v>132</v>
      </c>
      <c r="C4" s="146"/>
      <c r="D4" s="146"/>
      <c r="E4" s="146"/>
      <c r="F4" s="146"/>
      <c r="G4" s="146"/>
      <c r="H4" s="146"/>
      <c r="I4" s="146"/>
      <c r="J4" s="146"/>
      <c r="K4" s="147"/>
    </row>
    <row r="5" spans="1:14" x14ac:dyDescent="0.15">
      <c r="B5" s="50" t="s">
        <v>12</v>
      </c>
      <c r="C5" s="51" t="s">
        <v>13</v>
      </c>
      <c r="D5" s="151"/>
      <c r="E5" s="152"/>
      <c r="F5" s="152"/>
      <c r="G5" s="152"/>
      <c r="H5" s="152"/>
      <c r="I5" s="153"/>
      <c r="J5" s="65" t="s">
        <v>14</v>
      </c>
      <c r="K5" s="62"/>
    </row>
    <row r="6" spans="1:14" x14ac:dyDescent="0.15">
      <c r="B6" s="50" t="s">
        <v>15</v>
      </c>
      <c r="C6" s="51" t="s">
        <v>13</v>
      </c>
      <c r="D6" s="151"/>
      <c r="E6" s="152"/>
      <c r="F6" s="152"/>
      <c r="G6" s="152"/>
      <c r="H6" s="152"/>
      <c r="I6" s="153"/>
      <c r="J6" s="66" t="s">
        <v>16</v>
      </c>
    </row>
    <row r="7" spans="1:14" x14ac:dyDescent="0.15">
      <c r="B7" s="50" t="s">
        <v>17</v>
      </c>
      <c r="C7" s="51" t="s">
        <v>18</v>
      </c>
      <c r="D7" s="50">
        <v>0</v>
      </c>
      <c r="E7" s="69">
        <v>1</v>
      </c>
      <c r="F7" s="69">
        <v>2</v>
      </c>
      <c r="G7" s="69">
        <v>3</v>
      </c>
      <c r="H7" s="69">
        <v>4</v>
      </c>
      <c r="I7" s="69">
        <v>5</v>
      </c>
      <c r="J7" s="51"/>
      <c r="K7" s="63"/>
    </row>
    <row r="8" spans="1:14" ht="136.5" x14ac:dyDescent="0.15">
      <c r="B8" s="50" t="s">
        <v>19</v>
      </c>
      <c r="C8" s="51" t="s">
        <v>18</v>
      </c>
      <c r="D8" s="50">
        <v>0</v>
      </c>
      <c r="E8" s="50">
        <v>1</v>
      </c>
      <c r="F8" s="50">
        <v>2</v>
      </c>
      <c r="G8" s="50">
        <v>3</v>
      </c>
      <c r="H8" s="50">
        <v>4</v>
      </c>
      <c r="I8" s="50">
        <v>5</v>
      </c>
      <c r="J8" s="51"/>
      <c r="K8" s="63" t="s">
        <v>20</v>
      </c>
    </row>
    <row r="9" spans="1:14" x14ac:dyDescent="0.15">
      <c r="B9" s="10"/>
      <c r="C9" s="23"/>
      <c r="D9" s="10"/>
      <c r="E9" s="11"/>
      <c r="F9" s="11"/>
      <c r="G9" s="11"/>
      <c r="H9" s="11"/>
      <c r="I9" s="11"/>
      <c r="J9" s="23"/>
      <c r="K9" s="10"/>
    </row>
    <row r="10" spans="1:14" ht="24.75" customHeight="1" x14ac:dyDescent="0.15">
      <c r="B10" s="49" t="s">
        <v>21</v>
      </c>
      <c r="C10" s="142"/>
      <c r="D10" s="143"/>
      <c r="E10" s="143"/>
      <c r="F10" s="143"/>
      <c r="G10" s="143"/>
      <c r="H10" s="143"/>
      <c r="I10" s="143"/>
      <c r="J10" s="143"/>
      <c r="K10" s="144"/>
    </row>
    <row r="11" spans="1:14" ht="12.75" customHeight="1" x14ac:dyDescent="0.15">
      <c r="B11" s="17"/>
      <c r="C11" s="24"/>
      <c r="D11" s="8"/>
      <c r="E11" s="8"/>
      <c r="F11" s="8"/>
      <c r="G11" s="8"/>
      <c r="H11" s="8"/>
      <c r="I11" s="8"/>
      <c r="K11" s="8"/>
    </row>
    <row r="12" spans="1:14" ht="13.5" customHeight="1" x14ac:dyDescent="0.15">
      <c r="A12" s="148" t="s">
        <v>22</v>
      </c>
      <c r="B12" s="149"/>
      <c r="C12" s="149"/>
      <c r="D12" s="149"/>
      <c r="E12" s="149"/>
      <c r="F12" s="149"/>
      <c r="G12" s="149"/>
      <c r="H12" s="149"/>
      <c r="I12" s="149"/>
      <c r="J12" s="149"/>
      <c r="K12" s="149"/>
      <c r="L12" s="150"/>
    </row>
    <row r="13" spans="1:14" ht="38.25" x14ac:dyDescent="0.15">
      <c r="A13" s="54" t="s">
        <v>23</v>
      </c>
      <c r="B13" s="48" t="s">
        <v>24</v>
      </c>
      <c r="C13" s="29" t="s">
        <v>25</v>
      </c>
      <c r="D13" s="126" t="s">
        <v>26</v>
      </c>
      <c r="E13" s="127"/>
      <c r="F13" s="127"/>
      <c r="G13" s="127"/>
      <c r="H13" s="127"/>
      <c r="I13" s="128"/>
      <c r="J13" s="67" t="s">
        <v>27</v>
      </c>
      <c r="K13" s="47" t="s">
        <v>28</v>
      </c>
      <c r="L13" s="52" t="s">
        <v>29</v>
      </c>
    </row>
    <row r="14" spans="1:14" ht="94.5" customHeight="1" x14ac:dyDescent="0.15">
      <c r="A14" s="55" t="s">
        <v>30</v>
      </c>
      <c r="B14" s="25" t="s">
        <v>31</v>
      </c>
      <c r="C14" s="27" t="s">
        <v>13</v>
      </c>
      <c r="D14" s="136"/>
      <c r="E14" s="136"/>
      <c r="F14" s="136"/>
      <c r="G14" s="136"/>
      <c r="H14" s="136"/>
      <c r="I14" s="137"/>
      <c r="J14" s="93" t="s">
        <v>14</v>
      </c>
      <c r="K14" s="26"/>
      <c r="L14" s="55"/>
    </row>
    <row r="15" spans="1:14" ht="69.75" customHeight="1" x14ac:dyDescent="0.15">
      <c r="A15" s="55" t="s">
        <v>32</v>
      </c>
      <c r="B15" s="25" t="s">
        <v>33</v>
      </c>
      <c r="C15" s="27" t="s">
        <v>13</v>
      </c>
      <c r="D15" s="138"/>
      <c r="E15" s="138"/>
      <c r="F15" s="138"/>
      <c r="G15" s="138"/>
      <c r="H15" s="138"/>
      <c r="I15" s="139"/>
      <c r="J15" s="94" t="s">
        <v>14</v>
      </c>
      <c r="K15" s="77"/>
      <c r="L15" s="55"/>
    </row>
    <row r="16" spans="1:14" ht="171.75" customHeight="1" x14ac:dyDescent="0.15">
      <c r="A16" s="55" t="s">
        <v>34</v>
      </c>
      <c r="B16" s="25" t="s">
        <v>35</v>
      </c>
      <c r="C16" s="27" t="s">
        <v>18</v>
      </c>
      <c r="D16" s="70">
        <v>0</v>
      </c>
      <c r="E16" s="70">
        <v>1</v>
      </c>
      <c r="F16" s="70">
        <v>2</v>
      </c>
      <c r="G16" s="70">
        <v>3</v>
      </c>
      <c r="H16" s="70">
        <v>4</v>
      </c>
      <c r="I16" s="70">
        <v>5</v>
      </c>
      <c r="J16" s="76"/>
      <c r="K16" s="95"/>
      <c r="L16" s="28" t="s">
        <v>114</v>
      </c>
      <c r="M16" s="82"/>
      <c r="N16" s="81"/>
    </row>
    <row r="17" spans="1:14" ht="202.5" customHeight="1" x14ac:dyDescent="0.15">
      <c r="A17" s="55" t="s">
        <v>36</v>
      </c>
      <c r="B17" s="25" t="s">
        <v>37</v>
      </c>
      <c r="C17" s="27" t="s">
        <v>18</v>
      </c>
      <c r="D17" s="25">
        <v>0</v>
      </c>
      <c r="E17" s="25">
        <v>1</v>
      </c>
      <c r="F17" s="25">
        <v>2</v>
      </c>
      <c r="G17" s="25">
        <v>3</v>
      </c>
      <c r="H17" s="25">
        <v>4</v>
      </c>
      <c r="I17" s="25">
        <v>5</v>
      </c>
      <c r="J17" s="76"/>
      <c r="K17" s="96"/>
      <c r="L17" s="25" t="s">
        <v>38</v>
      </c>
    </row>
    <row r="18" spans="1:14" ht="153" customHeight="1" x14ac:dyDescent="0.15">
      <c r="A18" s="55" t="s">
        <v>39</v>
      </c>
      <c r="B18" s="25" t="s">
        <v>40</v>
      </c>
      <c r="C18" s="27" t="s">
        <v>13</v>
      </c>
      <c r="D18" s="140"/>
      <c r="E18" s="140"/>
      <c r="F18" s="140"/>
      <c r="G18" s="140"/>
      <c r="H18" s="140"/>
      <c r="I18" s="141"/>
      <c r="J18" s="94" t="s">
        <v>14</v>
      </c>
      <c r="K18" s="78"/>
      <c r="L18" s="55"/>
    </row>
    <row r="19" spans="1:14" ht="231" x14ac:dyDescent="0.15">
      <c r="A19" s="55" t="s">
        <v>41</v>
      </c>
      <c r="B19" s="25" t="s">
        <v>42</v>
      </c>
      <c r="C19" s="27" t="s">
        <v>18</v>
      </c>
      <c r="D19" s="70">
        <v>0</v>
      </c>
      <c r="E19" s="25">
        <v>1</v>
      </c>
      <c r="F19" s="25">
        <v>2</v>
      </c>
      <c r="G19" s="25">
        <v>3</v>
      </c>
      <c r="H19" s="25">
        <v>4</v>
      </c>
      <c r="I19" s="25">
        <v>5</v>
      </c>
      <c r="J19" s="75"/>
      <c r="K19" s="97"/>
      <c r="L19" s="25" t="s">
        <v>43</v>
      </c>
      <c r="M19" s="82"/>
      <c r="N19" s="13"/>
    </row>
    <row r="20" spans="1:14" ht="195.75" customHeight="1" x14ac:dyDescent="0.15">
      <c r="A20" s="55" t="s">
        <v>44</v>
      </c>
      <c r="B20" s="30" t="s">
        <v>45</v>
      </c>
      <c r="C20" s="27" t="s">
        <v>18</v>
      </c>
      <c r="D20" s="70">
        <v>0</v>
      </c>
      <c r="E20" s="70">
        <v>1</v>
      </c>
      <c r="F20" s="70">
        <v>2</v>
      </c>
      <c r="G20" s="70">
        <v>3</v>
      </c>
      <c r="H20" s="70">
        <v>4</v>
      </c>
      <c r="I20" s="70">
        <v>5</v>
      </c>
      <c r="J20" s="76"/>
      <c r="K20" s="95"/>
      <c r="L20" s="25" t="s">
        <v>46</v>
      </c>
      <c r="M20" s="13"/>
    </row>
    <row r="21" spans="1:14" ht="230.25" customHeight="1" x14ac:dyDescent="0.15">
      <c r="A21" s="55" t="s">
        <v>47</v>
      </c>
      <c r="B21" s="25" t="s">
        <v>48</v>
      </c>
      <c r="C21" s="27" t="s">
        <v>18</v>
      </c>
      <c r="D21" s="70">
        <v>0</v>
      </c>
      <c r="E21" s="25">
        <v>1</v>
      </c>
      <c r="F21" s="25">
        <v>2</v>
      </c>
      <c r="G21" s="25">
        <v>3</v>
      </c>
      <c r="H21" s="25">
        <v>4</v>
      </c>
      <c r="I21" s="25">
        <v>5</v>
      </c>
      <c r="J21" s="75"/>
      <c r="K21" s="97"/>
      <c r="L21" s="25" t="s">
        <v>49</v>
      </c>
      <c r="M21" s="13"/>
    </row>
    <row r="22" spans="1:14" ht="227.25" customHeight="1" x14ac:dyDescent="0.15">
      <c r="A22" s="55" t="s">
        <v>50</v>
      </c>
      <c r="B22" s="25" t="s">
        <v>51</v>
      </c>
      <c r="C22" s="27" t="s">
        <v>18</v>
      </c>
      <c r="D22" s="70">
        <v>0</v>
      </c>
      <c r="E22" s="25">
        <v>1</v>
      </c>
      <c r="F22" s="25">
        <v>2</v>
      </c>
      <c r="G22" s="25">
        <v>3</v>
      </c>
      <c r="H22" s="25">
        <v>4</v>
      </c>
      <c r="I22" s="25">
        <v>5</v>
      </c>
      <c r="J22" s="76"/>
      <c r="K22" s="95"/>
      <c r="L22" s="25" t="s">
        <v>52</v>
      </c>
      <c r="M22" s="13"/>
    </row>
    <row r="23" spans="1:14" ht="189" x14ac:dyDescent="0.15">
      <c r="A23" s="55" t="s">
        <v>53</v>
      </c>
      <c r="B23" s="25" t="s">
        <v>54</v>
      </c>
      <c r="C23" s="27" t="s">
        <v>13</v>
      </c>
      <c r="D23" s="122"/>
      <c r="E23" s="122"/>
      <c r="F23" s="122"/>
      <c r="G23" s="122"/>
      <c r="H23" s="122"/>
      <c r="I23" s="122"/>
      <c r="J23" s="94" t="s">
        <v>14</v>
      </c>
      <c r="K23" s="95"/>
      <c r="L23" s="79"/>
    </row>
    <row r="24" spans="1:14" ht="212.25" customHeight="1" x14ac:dyDescent="0.15">
      <c r="A24" s="55" t="s">
        <v>55</v>
      </c>
      <c r="B24" s="25" t="s">
        <v>56</v>
      </c>
      <c r="C24" s="27" t="s">
        <v>18</v>
      </c>
      <c r="D24" s="25">
        <v>0</v>
      </c>
      <c r="E24" s="71">
        <v>1</v>
      </c>
      <c r="F24" s="71">
        <v>2</v>
      </c>
      <c r="G24" s="71">
        <v>3</v>
      </c>
      <c r="H24" s="71">
        <v>4</v>
      </c>
      <c r="I24" s="71">
        <v>5</v>
      </c>
      <c r="J24" s="72"/>
      <c r="K24" s="96"/>
      <c r="L24" s="25" t="s">
        <v>57</v>
      </c>
      <c r="M24" s="13"/>
    </row>
    <row r="25" spans="1:14" ht="15" customHeight="1" x14ac:dyDescent="0.15">
      <c r="B25" s="21" t="s">
        <v>58</v>
      </c>
      <c r="D25" s="132">
        <f>SUM(J24+J22+J21+J20+J19+J17+J16)</f>
        <v>0</v>
      </c>
      <c r="E25" s="132"/>
      <c r="F25" s="132"/>
      <c r="G25" s="132"/>
      <c r="H25" s="132"/>
      <c r="I25" s="132"/>
      <c r="J25" s="68"/>
      <c r="K25" s="16"/>
    </row>
    <row r="26" spans="1:14" x14ac:dyDescent="0.15">
      <c r="B26" s="21"/>
      <c r="E26" s="22"/>
      <c r="F26" s="22"/>
      <c r="G26" s="22"/>
      <c r="H26" s="22"/>
      <c r="I26" s="22"/>
      <c r="J26" s="68"/>
      <c r="K26" s="16"/>
    </row>
    <row r="27" spans="1:14" x14ac:dyDescent="0.15">
      <c r="B27" s="21"/>
      <c r="E27" s="61"/>
      <c r="F27" s="61"/>
      <c r="G27" s="61"/>
      <c r="H27" s="61"/>
      <c r="I27" s="61"/>
      <c r="J27" s="68"/>
      <c r="K27" s="16"/>
    </row>
    <row r="28" spans="1:14" ht="13.5" customHeight="1" x14ac:dyDescent="0.15">
      <c r="A28" s="126" t="s">
        <v>59</v>
      </c>
      <c r="B28" s="127"/>
      <c r="C28" s="127"/>
      <c r="D28" s="127"/>
      <c r="E28" s="127"/>
      <c r="F28" s="127"/>
      <c r="G28" s="127"/>
      <c r="H28" s="127"/>
      <c r="I28" s="127"/>
      <c r="J28" s="127"/>
      <c r="K28" s="127"/>
      <c r="L28" s="128"/>
    </row>
    <row r="29" spans="1:14" ht="73.5" x14ac:dyDescent="0.15">
      <c r="A29" s="55" t="s">
        <v>60</v>
      </c>
      <c r="B29" s="57" t="s">
        <v>61</v>
      </c>
      <c r="C29" s="31" t="s">
        <v>13</v>
      </c>
      <c r="D29" s="123"/>
      <c r="E29" s="123"/>
      <c r="F29" s="123"/>
      <c r="G29" s="123"/>
      <c r="H29" s="123"/>
      <c r="I29" s="123"/>
      <c r="J29" s="93" t="s">
        <v>14</v>
      </c>
      <c r="K29" s="56"/>
      <c r="L29" s="80"/>
    </row>
    <row r="30" spans="1:14" ht="84" x14ac:dyDescent="0.15">
      <c r="A30" s="55" t="s">
        <v>62</v>
      </c>
      <c r="B30" s="57" t="s">
        <v>63</v>
      </c>
      <c r="C30" s="31" t="s">
        <v>13</v>
      </c>
      <c r="D30" s="124"/>
      <c r="E30" s="124"/>
      <c r="F30" s="124"/>
      <c r="G30" s="124"/>
      <c r="H30" s="124"/>
      <c r="I30" s="125"/>
      <c r="J30" s="93" t="s">
        <v>14</v>
      </c>
      <c r="K30" s="16"/>
      <c r="L30" s="80"/>
    </row>
    <row r="31" spans="1:14" x14ac:dyDescent="0.15">
      <c r="D31" s="15"/>
      <c r="E31" s="15"/>
      <c r="F31" s="15"/>
      <c r="G31" s="15"/>
      <c r="H31" s="15"/>
      <c r="I31" s="15"/>
      <c r="K31" s="14"/>
      <c r="L31" s="79"/>
    </row>
    <row r="32" spans="1:14" ht="13.5" customHeight="1" x14ac:dyDescent="0.15">
      <c r="A32" s="129" t="s">
        <v>64</v>
      </c>
      <c r="B32" s="130"/>
      <c r="C32" s="130"/>
      <c r="D32" s="130"/>
      <c r="E32" s="130"/>
      <c r="F32" s="130"/>
      <c r="G32" s="130"/>
      <c r="H32" s="130"/>
      <c r="I32" s="130"/>
      <c r="J32" s="130"/>
      <c r="K32" s="130"/>
      <c r="L32" s="131"/>
    </row>
    <row r="33" spans="1:13" ht="215.25" customHeight="1" x14ac:dyDescent="0.15">
      <c r="A33" s="55" t="s">
        <v>65</v>
      </c>
      <c r="B33" s="57" t="s">
        <v>66</v>
      </c>
      <c r="C33" s="31" t="s">
        <v>18</v>
      </c>
      <c r="D33" s="70">
        <v>0</v>
      </c>
      <c r="E33" s="57">
        <v>2</v>
      </c>
      <c r="F33" s="57">
        <v>4</v>
      </c>
      <c r="G33" s="57">
        <v>6</v>
      </c>
      <c r="H33" s="57">
        <v>8</v>
      </c>
      <c r="I33" s="57">
        <v>10</v>
      </c>
      <c r="J33" s="74"/>
      <c r="K33" s="98"/>
      <c r="L33" s="57" t="s">
        <v>67</v>
      </c>
      <c r="M33" s="82"/>
    </row>
    <row r="34" spans="1:13" ht="251.25" customHeight="1" x14ac:dyDescent="0.15">
      <c r="A34" s="55" t="s">
        <v>68</v>
      </c>
      <c r="B34" s="28" t="s">
        <v>69</v>
      </c>
      <c r="C34" s="27" t="s">
        <v>18</v>
      </c>
      <c r="D34" s="70">
        <v>0</v>
      </c>
      <c r="E34" s="25">
        <v>2</v>
      </c>
      <c r="F34" s="25">
        <v>4</v>
      </c>
      <c r="G34" s="25">
        <v>6</v>
      </c>
      <c r="H34" s="25">
        <v>8</v>
      </c>
      <c r="I34" s="25">
        <v>10</v>
      </c>
      <c r="J34" s="75"/>
      <c r="K34" s="97"/>
      <c r="L34" s="25" t="s">
        <v>70</v>
      </c>
      <c r="M34" s="82"/>
    </row>
    <row r="35" spans="1:13" ht="241.5" x14ac:dyDescent="0.15">
      <c r="A35" s="55" t="s">
        <v>71</v>
      </c>
      <c r="B35" s="25" t="s">
        <v>72</v>
      </c>
      <c r="C35" s="27" t="s">
        <v>18</v>
      </c>
      <c r="D35" s="70">
        <v>0</v>
      </c>
      <c r="E35" s="25">
        <v>2</v>
      </c>
      <c r="F35" s="25">
        <v>4</v>
      </c>
      <c r="G35" s="25">
        <v>6</v>
      </c>
      <c r="H35" s="25">
        <v>8</v>
      </c>
      <c r="I35" s="25">
        <v>10</v>
      </c>
      <c r="J35" s="75"/>
      <c r="K35" s="97"/>
      <c r="L35" s="25" t="s">
        <v>73</v>
      </c>
      <c r="M35" s="82"/>
    </row>
    <row r="36" spans="1:13" ht="231.75" customHeight="1" x14ac:dyDescent="0.15">
      <c r="A36" s="55" t="s">
        <v>74</v>
      </c>
      <c r="B36" s="28" t="s">
        <v>75</v>
      </c>
      <c r="C36" s="27" t="s">
        <v>18</v>
      </c>
      <c r="D36" s="70">
        <v>0</v>
      </c>
      <c r="E36" s="70">
        <v>1</v>
      </c>
      <c r="F36" s="70">
        <v>2</v>
      </c>
      <c r="G36" s="70">
        <v>3</v>
      </c>
      <c r="H36" s="70">
        <v>4</v>
      </c>
      <c r="I36" s="70">
        <v>5</v>
      </c>
      <c r="J36" s="73"/>
      <c r="K36" s="97"/>
      <c r="L36" s="25" t="s">
        <v>76</v>
      </c>
      <c r="M36" s="82"/>
    </row>
    <row r="37" spans="1:13" ht="206.1" customHeight="1" x14ac:dyDescent="0.15">
      <c r="A37" s="55" t="s">
        <v>77</v>
      </c>
      <c r="B37" s="30" t="s">
        <v>78</v>
      </c>
      <c r="C37" s="27" t="s">
        <v>18</v>
      </c>
      <c r="D37" s="70">
        <v>0</v>
      </c>
      <c r="E37" s="25">
        <v>1</v>
      </c>
      <c r="F37" s="25">
        <v>2</v>
      </c>
      <c r="G37" s="25">
        <v>3</v>
      </c>
      <c r="H37" s="25">
        <v>4</v>
      </c>
      <c r="I37" s="25">
        <v>5</v>
      </c>
      <c r="J37" s="72"/>
      <c r="K37" s="97"/>
      <c r="L37" s="25" t="s">
        <v>79</v>
      </c>
      <c r="M37" s="82"/>
    </row>
    <row r="38" spans="1:13" ht="248.25" customHeight="1" x14ac:dyDescent="0.15">
      <c r="A38" s="55" t="s">
        <v>80</v>
      </c>
      <c r="B38" s="25" t="s">
        <v>81</v>
      </c>
      <c r="C38" s="27" t="s">
        <v>18</v>
      </c>
      <c r="D38" s="70">
        <v>0</v>
      </c>
      <c r="E38" s="71">
        <v>1</v>
      </c>
      <c r="F38" s="71">
        <v>2</v>
      </c>
      <c r="G38" s="71">
        <v>3</v>
      </c>
      <c r="H38" s="71">
        <v>4</v>
      </c>
      <c r="I38" s="71">
        <v>5</v>
      </c>
      <c r="J38" s="73"/>
      <c r="K38" s="97"/>
      <c r="L38" s="25" t="s">
        <v>82</v>
      </c>
      <c r="M38" s="82"/>
    </row>
    <row r="39" spans="1:13" ht="255.75" customHeight="1" x14ac:dyDescent="0.15">
      <c r="A39" s="55" t="s">
        <v>83</v>
      </c>
      <c r="B39" s="25" t="s">
        <v>84</v>
      </c>
      <c r="C39" s="27" t="s">
        <v>18</v>
      </c>
      <c r="D39" s="25">
        <v>0</v>
      </c>
      <c r="E39" s="25">
        <v>1</v>
      </c>
      <c r="F39" s="25">
        <v>2</v>
      </c>
      <c r="G39" s="25">
        <v>3</v>
      </c>
      <c r="H39" s="25">
        <v>4</v>
      </c>
      <c r="I39" s="25">
        <v>5</v>
      </c>
      <c r="J39" s="72"/>
      <c r="K39" s="99"/>
      <c r="L39" s="28" t="s">
        <v>85</v>
      </c>
      <c r="M39" s="82"/>
    </row>
    <row r="40" spans="1:13" ht="15" customHeight="1" x14ac:dyDescent="0.15">
      <c r="B40" s="21" t="s">
        <v>86</v>
      </c>
      <c r="D40" s="120">
        <f>SUM(J39+J38+J37+J35+J34+J33)</f>
        <v>0</v>
      </c>
      <c r="E40" s="121"/>
      <c r="F40" s="121"/>
      <c r="G40" s="121"/>
      <c r="H40" s="121"/>
      <c r="I40" s="121"/>
      <c r="J40" s="68"/>
      <c r="K40" s="16"/>
    </row>
    <row r="41" spans="1:13" x14ac:dyDescent="0.15">
      <c r="J41" s="68"/>
      <c r="K41" s="16"/>
    </row>
  </sheetData>
  <sheetProtection algorithmName="SHA-512" hashValue="s3+P/bMWmIgb50abXkqH8OYzYyPMEUctcrQ0Ad4/1T/53OccVjwn9XwDdpS9qFSyTctksrt5+a6eLgA9cj019A==" saltValue="vOm7KM7J1pnrqpyXqz0Rfw==" spinCount="100000" sheet="1" objects="1" scenarios="1" selectLockedCells="1"/>
  <mergeCells count="18">
    <mergeCell ref="B1:K1"/>
    <mergeCell ref="B2:J2"/>
    <mergeCell ref="D14:I14"/>
    <mergeCell ref="D15:I15"/>
    <mergeCell ref="D18:I18"/>
    <mergeCell ref="C10:K10"/>
    <mergeCell ref="B4:K4"/>
    <mergeCell ref="D13:I13"/>
    <mergeCell ref="A12:L12"/>
    <mergeCell ref="D6:I6"/>
    <mergeCell ref="D5:I5"/>
    <mergeCell ref="D40:I40"/>
    <mergeCell ref="D23:I23"/>
    <mergeCell ref="D29:I29"/>
    <mergeCell ref="D30:I30"/>
    <mergeCell ref="A28:L28"/>
    <mergeCell ref="A32:L32"/>
    <mergeCell ref="D25:I25"/>
  </mergeCells>
  <phoneticPr fontId="3" type="noConversion"/>
  <pageMargins left="0.25" right="0.25" top="0.75" bottom="0.75" header="0.3" footer="0.3"/>
  <pageSetup paperSize="9" orientation="landscape" horizontalDpi="1200" verticalDpi="1200"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9"/>
  <sheetViews>
    <sheetView showGridLines="0" zoomScaleNormal="100" workbookViewId="0">
      <selection activeCell="C14" sqref="C14:F14"/>
    </sheetView>
  </sheetViews>
  <sheetFormatPr baseColWidth="10" defaultColWidth="11.42578125" defaultRowHeight="15" x14ac:dyDescent="0.25"/>
  <cols>
    <col min="2" max="2" width="119.7109375" customWidth="1"/>
    <col min="3" max="6" width="15.7109375" customWidth="1"/>
    <col min="7" max="7" width="9" customWidth="1"/>
    <col min="8" max="8" width="8.28515625" customWidth="1"/>
  </cols>
  <sheetData>
    <row r="1" spans="1:10" s="1" customFormat="1" ht="48" customHeight="1" x14ac:dyDescent="0.2">
      <c r="B1" s="102" t="s">
        <v>87</v>
      </c>
      <c r="C1" s="102"/>
      <c r="D1" s="102"/>
      <c r="E1" s="102"/>
      <c r="F1" s="102"/>
      <c r="G1" s="102"/>
      <c r="H1" s="102"/>
    </row>
    <row r="2" spans="1:10" s="1" customFormat="1" ht="12.75" customHeight="1" x14ac:dyDescent="0.2">
      <c r="B2" s="39" t="s">
        <v>88</v>
      </c>
      <c r="C2" s="40"/>
      <c r="D2" s="40"/>
      <c r="E2" s="40"/>
      <c r="F2" s="40"/>
      <c r="G2" s="40"/>
      <c r="H2" s="41"/>
    </row>
    <row r="3" spans="1:10" s="1" customFormat="1" ht="144" customHeight="1" x14ac:dyDescent="0.2">
      <c r="B3" s="108" t="s">
        <v>89</v>
      </c>
      <c r="C3" s="108"/>
      <c r="D3" s="108"/>
      <c r="E3" s="108"/>
      <c r="F3" s="108"/>
      <c r="G3" s="108"/>
      <c r="H3" s="108"/>
    </row>
    <row r="4" spans="1:10" s="1" customFormat="1" ht="22.5" x14ac:dyDescent="0.2">
      <c r="B4" s="42" t="s">
        <v>90</v>
      </c>
      <c r="C4" s="42" t="s">
        <v>91</v>
      </c>
      <c r="D4" s="42" t="s">
        <v>92</v>
      </c>
      <c r="E4" s="42" t="s">
        <v>93</v>
      </c>
      <c r="F4" s="42" t="s">
        <v>94</v>
      </c>
      <c r="G4" s="44"/>
      <c r="H4" s="44"/>
    </row>
    <row r="5" spans="1:10" s="1" customFormat="1" ht="187.5" customHeight="1" x14ac:dyDescent="0.2">
      <c r="B5" s="58"/>
      <c r="C5" s="43" t="s">
        <v>95</v>
      </c>
      <c r="D5" s="43" t="s">
        <v>96</v>
      </c>
      <c r="E5" s="43" t="s">
        <v>97</v>
      </c>
      <c r="F5" s="43" t="s">
        <v>98</v>
      </c>
      <c r="G5" s="44"/>
      <c r="H5" s="44"/>
    </row>
    <row r="6" spans="1:10" s="1" customFormat="1" ht="11.25" x14ac:dyDescent="0.2">
      <c r="B6" s="2"/>
      <c r="C6" s="3"/>
      <c r="D6" s="3"/>
      <c r="E6" s="3"/>
      <c r="F6" s="3"/>
      <c r="G6" s="6"/>
      <c r="H6" s="6"/>
    </row>
    <row r="7" spans="1:10" s="1" customFormat="1" ht="11.25" x14ac:dyDescent="0.2">
      <c r="B7" s="2"/>
      <c r="C7" s="3"/>
      <c r="D7" s="3"/>
      <c r="E7" s="3"/>
      <c r="F7" s="3"/>
      <c r="G7" s="6"/>
      <c r="H7" s="6"/>
    </row>
    <row r="8" spans="1:10" s="1" customFormat="1" ht="24.75" customHeight="1" x14ac:dyDescent="0.2">
      <c r="B8" s="59" t="s">
        <v>21</v>
      </c>
      <c r="C8" s="104">
        <f>'Teil 1 Leistungskriterien'!C10</f>
        <v>0</v>
      </c>
      <c r="D8" s="104"/>
      <c r="E8" s="104"/>
      <c r="F8" s="104"/>
      <c r="G8" s="104"/>
      <c r="H8" s="104"/>
    </row>
    <row r="9" spans="1:10" s="1" customFormat="1" ht="11.25" x14ac:dyDescent="0.2">
      <c r="B9" s="4"/>
      <c r="C9" s="7"/>
      <c r="D9" s="7"/>
      <c r="E9" s="7"/>
      <c r="F9" s="7"/>
      <c r="G9" s="5"/>
    </row>
    <row r="10" spans="1:10" s="1" customFormat="1" ht="33.75" x14ac:dyDescent="0.2">
      <c r="A10" s="33" t="s">
        <v>99</v>
      </c>
      <c r="B10" s="33" t="s">
        <v>100</v>
      </c>
      <c r="C10" s="105" t="s">
        <v>101</v>
      </c>
      <c r="D10" s="106"/>
      <c r="E10" s="106"/>
      <c r="F10" s="107"/>
      <c r="G10" s="33" t="s">
        <v>102</v>
      </c>
      <c r="H10" s="33" t="s">
        <v>103</v>
      </c>
    </row>
    <row r="11" spans="1:10" s="1" customFormat="1" ht="169.5" customHeight="1" x14ac:dyDescent="0.2">
      <c r="A11" s="60">
        <v>1</v>
      </c>
      <c r="B11" s="36" t="s">
        <v>118</v>
      </c>
      <c r="C11" s="103"/>
      <c r="D11" s="103"/>
      <c r="E11" s="103"/>
      <c r="F11" s="103"/>
      <c r="G11" s="35">
        <v>20</v>
      </c>
      <c r="H11" s="34"/>
    </row>
    <row r="12" spans="1:10" s="1" customFormat="1" ht="390.75" customHeight="1" x14ac:dyDescent="0.2">
      <c r="A12" s="60">
        <v>2</v>
      </c>
      <c r="B12" s="36" t="s">
        <v>104</v>
      </c>
      <c r="C12" s="103"/>
      <c r="D12" s="103"/>
      <c r="E12" s="103"/>
      <c r="F12" s="103"/>
      <c r="G12" s="37">
        <v>25</v>
      </c>
      <c r="H12" s="34"/>
    </row>
    <row r="13" spans="1:10" s="1" customFormat="1" ht="219" customHeight="1" x14ac:dyDescent="0.2">
      <c r="A13" s="60">
        <v>3</v>
      </c>
      <c r="B13" s="38" t="s">
        <v>105</v>
      </c>
      <c r="C13" s="103"/>
      <c r="D13" s="103"/>
      <c r="E13" s="103"/>
      <c r="F13" s="103"/>
      <c r="G13" s="37">
        <v>25</v>
      </c>
      <c r="H13" s="34"/>
    </row>
    <row r="14" spans="1:10" s="1" customFormat="1" ht="123.75" customHeight="1" x14ac:dyDescent="0.2">
      <c r="A14" s="60">
        <v>4</v>
      </c>
      <c r="B14" s="38" t="s">
        <v>106</v>
      </c>
      <c r="C14" s="103"/>
      <c r="D14" s="103"/>
      <c r="E14" s="103"/>
      <c r="F14" s="103"/>
      <c r="G14" s="37">
        <v>25</v>
      </c>
      <c r="H14" s="34"/>
      <c r="J14" s="1" t="s">
        <v>107</v>
      </c>
    </row>
    <row r="15" spans="1:10" s="1" customFormat="1" ht="11.25" x14ac:dyDescent="0.2">
      <c r="B15" s="4"/>
      <c r="C15" s="7"/>
      <c r="D15" s="7"/>
      <c r="E15" s="7"/>
      <c r="F15" s="7"/>
      <c r="G15" s="37">
        <f>SUM(G11:G14)</f>
        <v>95</v>
      </c>
      <c r="H15" s="34">
        <f>SUM(H11:H14)</f>
        <v>0</v>
      </c>
    </row>
    <row r="16" spans="1:10" s="1" customFormat="1" ht="11.25" x14ac:dyDescent="0.2">
      <c r="B16" s="4"/>
      <c r="C16" s="7"/>
      <c r="D16" s="7"/>
      <c r="E16" s="7"/>
      <c r="F16" s="7"/>
      <c r="G16" s="5"/>
    </row>
    <row r="17" spans="2:8" s="1" customFormat="1" ht="11.25" x14ac:dyDescent="0.2">
      <c r="B17" s="4"/>
      <c r="C17" s="7"/>
      <c r="D17" s="7"/>
      <c r="E17" s="7"/>
      <c r="F17" s="7"/>
      <c r="G17" s="5"/>
    </row>
    <row r="18" spans="2:8" s="1" customFormat="1" x14ac:dyDescent="0.25">
      <c r="C18"/>
      <c r="D18"/>
      <c r="E18"/>
      <c r="F18"/>
      <c r="G18"/>
      <c r="H18"/>
    </row>
    <row r="19" spans="2:8" s="1" customFormat="1" ht="11.25" x14ac:dyDescent="0.2">
      <c r="B19" s="4"/>
      <c r="C19" s="3"/>
      <c r="D19" s="3"/>
      <c r="E19" s="3"/>
      <c r="F19" s="3"/>
      <c r="G19" s="5"/>
      <c r="H19" s="3"/>
    </row>
  </sheetData>
  <sheetProtection algorithmName="SHA-512" hashValue="nl3uQZWtgjbexQr/lcyFYCidt6KdVHhEFfdqPeAiyM5adgEtFU42KUPAj2gvg0xHHTJ6bug1lsiq33iZiaQ6GQ==" saltValue="JqARLpdFp6eAp3qq5/Kfyg==" spinCount="100000" sheet="1" objects="1" scenarios="1" selectLockedCells="1"/>
  <mergeCells count="8">
    <mergeCell ref="B1:H1"/>
    <mergeCell ref="C11:F11"/>
    <mergeCell ref="C14:F14"/>
    <mergeCell ref="C8:H8"/>
    <mergeCell ref="C10:F10"/>
    <mergeCell ref="B3:H3"/>
    <mergeCell ref="C13:F13"/>
    <mergeCell ref="C12:F12"/>
  </mergeCells>
  <pageMargins left="0.7" right="0.7" top="0.78740157499999996" bottom="0.78740157499999996" header="0.3" footer="0.3"/>
  <pageSetup paperSize="9" fitToWidth="0" fitToHeight="0"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1"/>
  <sheetViews>
    <sheetView showGridLines="0" workbookViewId="0">
      <selection activeCell="B11" sqref="B11"/>
    </sheetView>
  </sheetViews>
  <sheetFormatPr baseColWidth="10" defaultColWidth="9.140625" defaultRowHeight="14.25" x14ac:dyDescent="0.2"/>
  <cols>
    <col min="1" max="1" width="29.7109375" style="9" customWidth="1"/>
    <col min="2" max="2" width="33" style="9" customWidth="1"/>
    <col min="3" max="3" width="11.5703125" style="9" customWidth="1"/>
    <col min="4" max="4" width="12.140625" style="9" customWidth="1"/>
    <col min="5" max="5" width="13.7109375" style="9" customWidth="1"/>
    <col min="6" max="16384" width="9.140625" style="9"/>
  </cols>
  <sheetData>
    <row r="1" spans="1:7" s="8" customFormat="1" ht="48" customHeight="1" x14ac:dyDescent="0.15">
      <c r="A1" s="133" t="s">
        <v>108</v>
      </c>
      <c r="B1" s="133"/>
      <c r="C1" s="133"/>
      <c r="D1" s="133"/>
      <c r="E1" s="133"/>
    </row>
    <row r="2" spans="1:7" s="8" customFormat="1" ht="14.25" customHeight="1" x14ac:dyDescent="0.15">
      <c r="A2" s="154" t="s">
        <v>109</v>
      </c>
      <c r="B2" s="154"/>
      <c r="C2" s="154"/>
      <c r="D2" s="154"/>
      <c r="E2" s="154"/>
    </row>
    <row r="3" spans="1:7" s="8" customFormat="1" ht="265.5" customHeight="1" x14ac:dyDescent="0.2">
      <c r="A3" s="160" t="s">
        <v>119</v>
      </c>
      <c r="B3" s="161"/>
      <c r="C3" s="161"/>
      <c r="D3" s="161"/>
      <c r="E3" s="162"/>
      <c r="G3" s="64"/>
    </row>
    <row r="4" spans="1:7" s="8" customFormat="1" ht="12.75" customHeight="1" x14ac:dyDescent="0.15">
      <c r="A4" s="10"/>
      <c r="B4" s="12"/>
      <c r="C4" s="12"/>
      <c r="D4" s="12"/>
      <c r="E4" s="12"/>
    </row>
    <row r="5" spans="1:7" s="18" customFormat="1" ht="29.25" customHeight="1" x14ac:dyDescent="0.25">
      <c r="A5" s="49" t="s">
        <v>21</v>
      </c>
      <c r="B5" s="122">
        <f>'Teil 1 Leistungskriterien'!C10</f>
        <v>0</v>
      </c>
      <c r="C5" s="122"/>
      <c r="D5" s="122"/>
      <c r="E5" s="122"/>
    </row>
    <row r="6" spans="1:7" s="8" customFormat="1" ht="15" customHeight="1" x14ac:dyDescent="0.15">
      <c r="A6" s="10"/>
      <c r="B6" s="12"/>
      <c r="C6" s="12"/>
      <c r="D6" s="12"/>
      <c r="E6" s="12"/>
    </row>
    <row r="7" spans="1:7" s="8" customFormat="1" ht="15" customHeight="1" x14ac:dyDescent="0.15">
      <c r="A7" s="53" t="s">
        <v>110</v>
      </c>
      <c r="B7" s="12"/>
      <c r="C7" s="12"/>
      <c r="D7" s="12"/>
      <c r="E7" s="12"/>
    </row>
    <row r="8" spans="1:7" s="8" customFormat="1" ht="50.25" customHeight="1" x14ac:dyDescent="0.15">
      <c r="A8" s="45" t="s">
        <v>111</v>
      </c>
      <c r="B8" s="46" t="s">
        <v>101</v>
      </c>
      <c r="C8" s="46" t="s">
        <v>112</v>
      </c>
      <c r="D8" s="45" t="s">
        <v>102</v>
      </c>
      <c r="E8" s="45" t="s">
        <v>113</v>
      </c>
    </row>
    <row r="9" spans="1:7" s="18" customFormat="1" ht="21" x14ac:dyDescent="0.25">
      <c r="A9" s="90" t="s">
        <v>115</v>
      </c>
      <c r="B9" s="100"/>
      <c r="C9" s="155">
        <f>B9*65*1.19+(B10+B11)*4</f>
        <v>0</v>
      </c>
      <c r="D9" s="157">
        <v>120</v>
      </c>
      <c r="E9" s="159"/>
    </row>
    <row r="10" spans="1:7" s="18" customFormat="1" ht="54" customHeight="1" x14ac:dyDescent="0.25">
      <c r="A10" s="91" t="s">
        <v>117</v>
      </c>
      <c r="B10" s="101"/>
      <c r="C10" s="156"/>
      <c r="D10" s="158"/>
      <c r="E10" s="121"/>
    </row>
    <row r="11" spans="1:7" ht="39" customHeight="1" x14ac:dyDescent="0.2">
      <c r="A11" s="92" t="s">
        <v>116</v>
      </c>
      <c r="B11" s="101"/>
      <c r="C11" s="156"/>
      <c r="D11" s="158"/>
      <c r="E11" s="121"/>
    </row>
  </sheetData>
  <sheetProtection algorithmName="SHA-512" hashValue="zdYXPh2d4o4MRbYtqqaluVXpu/jwnaEsgg80Lex6s5G6X5/wlOXVCEapvbKMfAjhMAkee2rnvAbj+7Sjlwmkkg==" saltValue="trd7v+b2+lM6gqv38FeOZA==" spinCount="100000" sheet="1" objects="1" scenarios="1" selectLockedCells="1"/>
  <mergeCells count="7">
    <mergeCell ref="A1:E1"/>
    <mergeCell ref="A2:E2"/>
    <mergeCell ref="C9:C11"/>
    <mergeCell ref="D9:D11"/>
    <mergeCell ref="E9:E11"/>
    <mergeCell ref="B5:E5"/>
    <mergeCell ref="A3:E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9C1269-C5EB-4D1A-A5CA-DEFD1DAFF64D}">
  <dimension ref="A1:E16"/>
  <sheetViews>
    <sheetView workbookViewId="0">
      <selection activeCell="E17" sqref="E17"/>
    </sheetView>
  </sheetViews>
  <sheetFormatPr baseColWidth="10" defaultColWidth="11.42578125" defaultRowHeight="15" x14ac:dyDescent="0.25"/>
  <cols>
    <col min="1" max="1" width="44.7109375" customWidth="1"/>
    <col min="2" max="4" width="15.7109375" customWidth="1"/>
    <col min="5" max="5" width="16.85546875" customWidth="1"/>
  </cols>
  <sheetData>
    <row r="1" spans="1:5" s="1" customFormat="1" ht="18.75" x14ac:dyDescent="0.2">
      <c r="A1" s="102" t="s">
        <v>120</v>
      </c>
      <c r="B1" s="102"/>
      <c r="C1" s="102"/>
      <c r="D1" s="102"/>
      <c r="E1" s="102"/>
    </row>
    <row r="2" spans="1:5" s="1" customFormat="1" ht="12.75" x14ac:dyDescent="0.2">
      <c r="A2" s="163" t="s">
        <v>121</v>
      </c>
      <c r="B2" s="164"/>
      <c r="C2" s="164"/>
      <c r="D2" s="164"/>
      <c r="E2" s="165"/>
    </row>
    <row r="3" spans="1:5" ht="96" customHeight="1" x14ac:dyDescent="0.25">
      <c r="A3" s="42" t="s">
        <v>122</v>
      </c>
      <c r="B3" s="166" t="s">
        <v>123</v>
      </c>
      <c r="C3" s="166"/>
      <c r="D3" s="166"/>
      <c r="E3" s="166"/>
    </row>
    <row r="4" spans="1:5" x14ac:dyDescent="0.25">
      <c r="A4" s="2"/>
      <c r="B4" s="83"/>
      <c r="C4" s="83"/>
      <c r="D4" s="83"/>
      <c r="E4" s="83"/>
    </row>
    <row r="5" spans="1:5" x14ac:dyDescent="0.25">
      <c r="A5" s="33" t="s">
        <v>21</v>
      </c>
      <c r="B5" s="167">
        <f>'[1]Teil 1 Leistungskriterien'!C10</f>
        <v>0</v>
      </c>
      <c r="C5" s="167"/>
      <c r="D5" s="167"/>
      <c r="E5" s="167"/>
    </row>
    <row r="6" spans="1:5" ht="24.75" customHeight="1" x14ac:dyDescent="0.25">
      <c r="A6" s="3"/>
      <c r="B6" s="7"/>
      <c r="C6" s="7"/>
      <c r="D6" s="7"/>
      <c r="E6" s="7"/>
    </row>
    <row r="7" spans="1:5" ht="22.5" customHeight="1" x14ac:dyDescent="0.25">
      <c r="A7" s="168" t="s">
        <v>124</v>
      </c>
      <c r="B7" s="168"/>
      <c r="C7" s="168"/>
      <c r="D7" s="168"/>
      <c r="E7" s="168"/>
    </row>
    <row r="8" spans="1:5" x14ac:dyDescent="0.25">
      <c r="A8" s="84" t="s">
        <v>125</v>
      </c>
      <c r="B8" s="84"/>
      <c r="C8" s="84"/>
      <c r="D8" s="84"/>
      <c r="E8" s="84"/>
    </row>
    <row r="9" spans="1:5" ht="33.75" x14ac:dyDescent="0.25">
      <c r="A9" s="85"/>
      <c r="B9" s="85" t="s">
        <v>126</v>
      </c>
      <c r="C9" s="85" t="s">
        <v>127</v>
      </c>
      <c r="D9" s="85" t="s">
        <v>128</v>
      </c>
      <c r="E9" s="85" t="s">
        <v>129</v>
      </c>
    </row>
    <row r="10" spans="1:5" x14ac:dyDescent="0.25">
      <c r="A10" s="86" t="s">
        <v>11</v>
      </c>
      <c r="B10" s="34" t="s">
        <v>14</v>
      </c>
      <c r="C10" s="34" t="s">
        <v>14</v>
      </c>
      <c r="D10" s="86">
        <f>35+50</f>
        <v>85</v>
      </c>
      <c r="E10" s="87">
        <f>'Teil 1 Leistungskriterien'!D25+'Teil 1 Leistungskriterien'!D40</f>
        <v>0</v>
      </c>
    </row>
    <row r="11" spans="1:5" x14ac:dyDescent="0.25">
      <c r="A11" s="86" t="s">
        <v>88</v>
      </c>
      <c r="B11" s="86"/>
      <c r="C11" s="86"/>
      <c r="D11" s="89">
        <v>95</v>
      </c>
      <c r="E11" s="34">
        <f>'Teil 2 Konzeptkriterien'!H15</f>
        <v>0</v>
      </c>
    </row>
    <row r="12" spans="1:5" x14ac:dyDescent="0.25">
      <c r="A12" s="86" t="s">
        <v>130</v>
      </c>
      <c r="B12" s="86"/>
      <c r="C12" s="86"/>
      <c r="D12" s="86">
        <v>120</v>
      </c>
      <c r="E12" s="34">
        <f>'Teil 3 Preisblatt'!E9</f>
        <v>0</v>
      </c>
    </row>
    <row r="13" spans="1:5" x14ac:dyDescent="0.25">
      <c r="A13" s="86" t="s">
        <v>131</v>
      </c>
      <c r="B13" s="88"/>
      <c r="C13" s="88"/>
      <c r="D13" s="86">
        <f>SUM(D10:D12)</f>
        <v>300</v>
      </c>
      <c r="E13" s="34">
        <f>SUM(E10:E12)</f>
        <v>0</v>
      </c>
    </row>
    <row r="15" spans="1:5" s="1" customFormat="1" ht="11.25" x14ac:dyDescent="0.2"/>
    <row r="16" spans="1:5" s="1" customFormat="1" ht="11.25" x14ac:dyDescent="0.2"/>
  </sheetData>
  <sheetProtection algorithmName="SHA-512" hashValue="a7Axb7KGwV5bplCnFGGCtonY7ZN9cyukhy+VKXYT7pf+pNPVF9gNCmjvBL9JuIzXPQq2Ub4mon3563QVT8EUlg==" saltValue="t6PFsle5KHqQ3q09fvEcRQ==" spinCount="100000" sheet="1" objects="1" scenarios="1"/>
  <mergeCells count="5">
    <mergeCell ref="A1:E1"/>
    <mergeCell ref="A2:E2"/>
    <mergeCell ref="B3:E3"/>
    <mergeCell ref="B5:E5"/>
    <mergeCell ref="A7:E7"/>
  </mergeCell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841D5AFC0DC387449D4B876ECC4C53C1" ma:contentTypeVersion="14" ma:contentTypeDescription="Ein neues Dokument erstellen." ma:contentTypeScope="" ma:versionID="8f3ea63dd35c567cf29561bb1a4dd63a">
  <xsd:schema xmlns:xsd="http://www.w3.org/2001/XMLSchema" xmlns:xs="http://www.w3.org/2001/XMLSchema" xmlns:p="http://schemas.microsoft.com/office/2006/metadata/properties" xmlns:ns2="5a58650c-ece0-4ddd-bf90-b5f008151fc9" xmlns:ns3="87a69718-90b1-4f5e-a6e2-d7e195a84f01" targetNamespace="http://schemas.microsoft.com/office/2006/metadata/properties" ma:root="true" ma:fieldsID="632658ffaf9e7eb7d22ec20e3fe5b5fb" ns2:_="" ns3:_="">
    <xsd:import namespace="5a58650c-ece0-4ddd-bf90-b5f008151fc9"/>
    <xsd:import namespace="87a69718-90b1-4f5e-a6e2-d7e195a84f0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58650c-ece0-4ddd-bf90-b5f008151f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Bildmarkierungen" ma:readOnly="false" ma:fieldId="{5cf76f15-5ced-4ddc-b409-7134ff3c332f}" ma:taxonomyMulti="true" ma:sspId="a98d083d-d29e-4d2c-90d9-9b78849702f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a69718-90b1-4f5e-a6e2-d7e195a84f01" elementFormDefault="qualified">
    <xsd:import namespace="http://schemas.microsoft.com/office/2006/documentManagement/types"/>
    <xsd:import namespace="http://schemas.microsoft.com/office/infopath/2007/PartnerControls"/>
    <xsd:element name="SharedWithUsers" ma:index="11"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a58650c-ece0-4ddd-bf90-b5f008151fc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CF60465-F301-47F7-80D7-EAC2B09FF86D}">
  <ds:schemaRefs>
    <ds:schemaRef ds:uri="http://schemas.microsoft.com/sharepoint/v3/contenttype/forms"/>
  </ds:schemaRefs>
</ds:datastoreItem>
</file>

<file path=customXml/itemProps2.xml><?xml version="1.0" encoding="utf-8"?>
<ds:datastoreItem xmlns:ds="http://schemas.openxmlformats.org/officeDocument/2006/customXml" ds:itemID="{28535A7A-F74D-442E-9C9C-BCE7DF1E9E9A}"/>
</file>

<file path=customXml/itemProps3.xml><?xml version="1.0" encoding="utf-8"?>
<ds:datastoreItem xmlns:ds="http://schemas.openxmlformats.org/officeDocument/2006/customXml" ds:itemID="{38B74F4E-B52E-4053-B221-DB874C3B798D}">
  <ds:schemaRefs>
    <ds:schemaRef ds:uri="http://schemas.microsoft.com/office/2006/metadata/properties"/>
    <ds:schemaRef ds:uri="http://schemas.microsoft.com/office/infopath/2007/PartnerControls"/>
    <ds:schemaRef ds:uri="437188f4-3d11-4195-a105-0531546311a6"/>
    <ds:schemaRef ds:uri="7c1f17e4-8eeb-4c07-b6d3-ca95a91d8475"/>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Anleitung</vt:lpstr>
      <vt:lpstr>Teil 1 Leistungskriterien</vt:lpstr>
      <vt:lpstr>Teil 2 Konzeptkriterien</vt:lpstr>
      <vt:lpstr>Teil 3 Preisblatt</vt:lpstr>
      <vt:lpstr>Auswertung</vt:lpstr>
    </vt:vector>
  </TitlesOfParts>
  <Manager/>
  <Company>Goethe Institut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Goethe Benutzer</dc:creator>
  <cp:keywords/>
  <dc:description/>
  <cp:lastModifiedBy>Kappelmeier, Dinara</cp:lastModifiedBy>
  <cp:revision/>
  <dcterms:created xsi:type="dcterms:W3CDTF">2017-02-16T12:12:52Z</dcterms:created>
  <dcterms:modified xsi:type="dcterms:W3CDTF">2026-06-09T12:12:33Z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0x010100841D5AFC0DC387449D4B876ECC4C53C1</vt:lpwstr>
  </property>
  <property fmtid="{D5CDD505-2E9C-101B-9397-08002B2CF9AE}" pid="3" name="MediaServiceImageTags">
    <vt:lpwstr/>
  </property>
</Properties>
</file>